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480" yWindow="90" windowWidth="15480" windowHeight="12795"/>
  </bookViews>
  <sheets>
    <sheet name="Таблица " sheetId="1" r:id="rId1"/>
    <sheet name="Лист1" sheetId="2" r:id="rId2"/>
  </sheets>
  <definedNames>
    <definedName name="_xlnm._FilterDatabase" localSheetId="0" hidden="1">'Таблица '!#REF!</definedName>
    <definedName name="_xlnm.Print_Area" localSheetId="0">'Таблица '!$A$1:$O$147</definedName>
  </definedNames>
  <calcPr calcId="125725" fullPrecision="0"/>
</workbook>
</file>

<file path=xl/calcChain.xml><?xml version="1.0" encoding="utf-8"?>
<calcChain xmlns="http://schemas.openxmlformats.org/spreadsheetml/2006/main">
  <c r="N150" i="1"/>
  <c r="N147"/>
  <c r="N144"/>
  <c r="N141"/>
  <c r="N138"/>
  <c r="N135"/>
  <c r="N132"/>
  <c r="N129"/>
  <c r="N126"/>
  <c r="N123"/>
  <c r="N120"/>
  <c r="N117"/>
  <c r="N114"/>
  <c r="N111"/>
  <c r="N108"/>
  <c r="N105"/>
  <c r="N102"/>
  <c r="N99"/>
  <c r="N96"/>
  <c r="N93"/>
  <c r="N90"/>
  <c r="N87"/>
  <c r="N84"/>
  <c r="N81"/>
  <c r="N78"/>
  <c r="N75"/>
  <c r="N72"/>
  <c r="N69"/>
  <c r="N66"/>
  <c r="N63"/>
  <c r="N60" l="1"/>
  <c r="N57"/>
  <c r="N54"/>
  <c r="N51"/>
  <c r="N48"/>
  <c r="N45"/>
  <c r="N24"/>
  <c r="N21"/>
  <c r="N42"/>
  <c r="N39"/>
  <c r="N36"/>
  <c r="N33"/>
  <c r="N30"/>
  <c r="N27"/>
  <c r="N18"/>
  <c r="N15"/>
  <c r="N12"/>
  <c r="N9"/>
</calcChain>
</file>

<file path=xl/sharedStrings.xml><?xml version="1.0" encoding="utf-8"?>
<sst xmlns="http://schemas.openxmlformats.org/spreadsheetml/2006/main" count="183" uniqueCount="20">
  <si>
    <t>Итого:</t>
  </si>
  <si>
    <t>0-5</t>
  </si>
  <si>
    <t>X</t>
  </si>
  <si>
    <t>IX</t>
  </si>
  <si>
    <t>VI</t>
  </si>
  <si>
    <t>V</t>
  </si>
  <si>
    <t>IV</t>
  </si>
  <si>
    <t>III</t>
  </si>
  <si>
    <t>II</t>
  </si>
  <si>
    <t>VIII</t>
  </si>
  <si>
    <t>VII</t>
  </si>
  <si>
    <t>I</t>
  </si>
  <si>
    <t>Замер за час</t>
  </si>
  <si>
    <t>Потребление, МВт</t>
  </si>
  <si>
    <t>Время отключения очереди, минут</t>
  </si>
  <si>
    <t>0-20</t>
  </si>
  <si>
    <t>Номер очереди ограничения, величина ограничения, МВт,
                                     нарастающим итогом</t>
  </si>
  <si>
    <t xml:space="preserve"> 0-20</t>
  </si>
  <si>
    <t>в т.ч. Южный  узел</t>
  </si>
  <si>
    <t>Сводная таблица объёмов нагрузки потребителей по Псковской области,                                                                                                                                                                                                                                                                                                                          включённых в график временного отключения потребления,
 по данным контрольных замеров за 18 декабряя 2013 года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</si>
</sst>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%"/>
    <numFmt numFmtId="166" formatCode="0.0"/>
  </numFmts>
  <fonts count="32">
    <font>
      <sz val="10"/>
      <name val="Arial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b/>
      <i/>
      <sz val="1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51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8" applyNumberFormat="0" applyAlignment="0" applyProtection="0"/>
    <xf numFmtId="0" fontId="8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9" applyNumberFormat="0" applyFill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22" fillId="0" borderId="0" applyNumberFormat="0" applyBorder="0" applyProtection="0"/>
    <xf numFmtId="0" fontId="1" fillId="0" borderId="0"/>
    <xf numFmtId="0" fontId="2" fillId="0" borderId="0"/>
    <xf numFmtId="0" fontId="2" fillId="0" borderId="0"/>
    <xf numFmtId="0" fontId="22" fillId="0" borderId="0"/>
    <xf numFmtId="0" fontId="3" fillId="0" borderId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3" borderId="7" applyNumberFormat="0" applyFont="0" applyAlignment="0" applyProtection="0"/>
    <xf numFmtId="0" fontId="18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1" fillId="0" borderId="0" applyFill="0" applyBorder="0" applyAlignment="0" applyProtection="0"/>
    <xf numFmtId="0" fontId="20" fillId="4" borderId="0" applyNumberFormat="0" applyBorder="0" applyAlignment="0" applyProtection="0"/>
    <xf numFmtId="0" fontId="2" fillId="0" borderId="0"/>
    <xf numFmtId="9" fontId="1" fillId="0" borderId="0" applyFont="0" applyFill="0" applyBorder="0" applyAlignment="0" applyProtection="0"/>
  </cellStyleXfs>
  <cellXfs count="61">
    <xf numFmtId="0" fontId="0" fillId="0" borderId="0" xfId="0"/>
    <xf numFmtId="0" fontId="0" fillId="0" borderId="0" xfId="0" applyFill="1" applyAlignment="1">
      <alignment horizontal="center" vertical="center"/>
    </xf>
    <xf numFmtId="0" fontId="24" fillId="0" borderId="19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/>
    </xf>
    <xf numFmtId="0" fontId="24" fillId="0" borderId="21" xfId="0" applyFont="1" applyBorder="1" applyAlignment="1">
      <alignment horizontal="center" vertical="center"/>
    </xf>
    <xf numFmtId="1" fontId="0" fillId="0" borderId="12" xfId="0" applyNumberFormat="1" applyBorder="1"/>
    <xf numFmtId="1" fontId="0" fillId="0" borderId="10" xfId="0" applyNumberFormat="1" applyBorder="1"/>
    <xf numFmtId="165" fontId="28" fillId="0" borderId="13" xfId="50" applyNumberFormat="1" applyFont="1" applyBorder="1"/>
    <xf numFmtId="0" fontId="29" fillId="0" borderId="0" xfId="0" applyFont="1" applyFill="1" applyAlignment="1">
      <alignment horizontal="center" vertical="center"/>
    </xf>
    <xf numFmtId="0" fontId="29" fillId="0" borderId="0" xfId="0" applyFont="1"/>
    <xf numFmtId="0" fontId="26" fillId="0" borderId="23" xfId="0" applyFont="1" applyBorder="1" applyAlignment="1">
      <alignment horizontal="center"/>
    </xf>
    <xf numFmtId="2" fontId="26" fillId="0" borderId="24" xfId="49" applyNumberFormat="1" applyFont="1" applyFill="1" applyBorder="1" applyAlignment="1">
      <alignment horizontal="center"/>
    </xf>
    <xf numFmtId="2" fontId="26" fillId="0" borderId="25" xfId="49" applyNumberFormat="1" applyFont="1" applyFill="1" applyBorder="1" applyAlignment="1">
      <alignment horizontal="center"/>
    </xf>
    <xf numFmtId="1" fontId="0" fillId="0" borderId="0" xfId="0" applyNumberFormat="1" applyBorder="1"/>
    <xf numFmtId="0" fontId="0" fillId="0" borderId="0" xfId="0" applyBorder="1"/>
    <xf numFmtId="0" fontId="26" fillId="0" borderId="0" xfId="0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17" fontId="26" fillId="0" borderId="23" xfId="0" applyNumberFormat="1" applyFont="1" applyBorder="1" applyAlignment="1">
      <alignment horizontal="center"/>
    </xf>
    <xf numFmtId="17" fontId="26" fillId="0" borderId="0" xfId="0" applyNumberFormat="1" applyFont="1" applyFill="1" applyBorder="1" applyAlignment="1">
      <alignment horizontal="center"/>
    </xf>
    <xf numFmtId="0" fontId="27" fillId="0" borderId="22" xfId="0" applyFont="1" applyBorder="1" applyAlignment="1">
      <alignment horizontal="center"/>
    </xf>
    <xf numFmtId="2" fontId="27" fillId="24" borderId="26" xfId="0" applyNumberFormat="1" applyFont="1" applyFill="1" applyBorder="1" applyAlignment="1">
      <alignment horizontal="center"/>
    </xf>
    <xf numFmtId="2" fontId="27" fillId="24" borderId="27" xfId="0" applyNumberFormat="1" applyFont="1" applyFill="1" applyBorder="1" applyAlignment="1">
      <alignment horizontal="center"/>
    </xf>
    <xf numFmtId="0" fontId="27" fillId="0" borderId="0" xfId="0" applyFont="1" applyFill="1" applyBorder="1" applyAlignment="1">
      <alignment horizontal="center"/>
    </xf>
    <xf numFmtId="3" fontId="27" fillId="0" borderId="0" xfId="0" applyNumberFormat="1" applyFont="1" applyFill="1" applyBorder="1" applyAlignment="1">
      <alignment horizontal="center"/>
    </xf>
    <xf numFmtId="164" fontId="26" fillId="0" borderId="24" xfId="49" applyNumberFormat="1" applyFont="1" applyFill="1" applyBorder="1" applyAlignment="1">
      <alignment horizontal="center"/>
    </xf>
    <xf numFmtId="164" fontId="27" fillId="24" borderId="24" xfId="0" applyNumberFormat="1" applyFont="1" applyFill="1" applyBorder="1" applyAlignment="1">
      <alignment horizontal="center"/>
    </xf>
    <xf numFmtId="164" fontId="26" fillId="0" borderId="29" xfId="49" applyNumberFormat="1" applyFont="1" applyFill="1" applyBorder="1" applyAlignment="1">
      <alignment horizontal="center"/>
    </xf>
    <xf numFmtId="164" fontId="26" fillId="0" borderId="30" xfId="49" applyNumberFormat="1" applyFont="1" applyFill="1" applyBorder="1" applyAlignment="1">
      <alignment horizontal="center"/>
    </xf>
    <xf numFmtId="164" fontId="26" fillId="0" borderId="25" xfId="49" applyNumberFormat="1" applyFont="1" applyFill="1" applyBorder="1" applyAlignment="1">
      <alignment horizontal="center"/>
    </xf>
    <xf numFmtId="164" fontId="27" fillId="24" borderId="25" xfId="0" applyNumberFormat="1" applyFont="1" applyFill="1" applyBorder="1" applyAlignment="1">
      <alignment horizontal="center"/>
    </xf>
    <xf numFmtId="0" fontId="26" fillId="0" borderId="31" xfId="0" applyFont="1" applyBorder="1" applyAlignment="1">
      <alignment horizontal="center"/>
    </xf>
    <xf numFmtId="0" fontId="27" fillId="0" borderId="23" xfId="0" applyFont="1" applyBorder="1" applyAlignment="1">
      <alignment horizontal="center"/>
    </xf>
    <xf numFmtId="165" fontId="28" fillId="26" borderId="10" xfId="50" applyNumberFormat="1" applyFont="1" applyFill="1" applyBorder="1"/>
    <xf numFmtId="164" fontId="27" fillId="27" borderId="24" xfId="0" applyNumberFormat="1" applyFont="1" applyFill="1" applyBorder="1" applyAlignment="1">
      <alignment horizontal="center"/>
    </xf>
    <xf numFmtId="164" fontId="27" fillId="27" borderId="25" xfId="0" applyNumberFormat="1" applyFont="1" applyFill="1" applyBorder="1" applyAlignment="1">
      <alignment horizontal="center"/>
    </xf>
    <xf numFmtId="1" fontId="0" fillId="0" borderId="12" xfId="0" applyNumberFormat="1" applyFill="1" applyBorder="1"/>
    <xf numFmtId="1" fontId="0" fillId="0" borderId="10" xfId="0" applyNumberFormat="1" applyFill="1" applyBorder="1"/>
    <xf numFmtId="165" fontId="28" fillId="0" borderId="10" xfId="50" applyNumberFormat="1" applyFont="1" applyFill="1" applyBorder="1"/>
    <xf numFmtId="0" fontId="25" fillId="0" borderId="12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166" fontId="25" fillId="0" borderId="12" xfId="0" applyNumberFormat="1" applyFont="1" applyBorder="1" applyAlignment="1">
      <alignment horizontal="center" vertical="center"/>
    </xf>
    <xf numFmtId="166" fontId="25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1" fillId="25" borderId="10" xfId="0" applyFont="1" applyFill="1" applyBorder="1" applyAlignment="1">
      <alignment horizontal="center" vertical="center"/>
    </xf>
    <xf numFmtId="0" fontId="31" fillId="25" borderId="13" xfId="0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 vertical="center"/>
    </xf>
    <xf numFmtId="0" fontId="25" fillId="0" borderId="0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32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</cellXfs>
  <cellStyles count="51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2" xfId="36"/>
    <cellStyle name="Обычный 2 2" xfId="37"/>
    <cellStyle name="Обычный 2 3" xfId="38"/>
    <cellStyle name="Обычный 3" xfId="39"/>
    <cellStyle name="Обычный 4" xfId="40"/>
    <cellStyle name="Обычный 5" xfId="41"/>
    <cellStyle name="Обычный 6" xfId="49"/>
    <cellStyle name="Плохой 2" xfId="42"/>
    <cellStyle name="Пояснение 2" xfId="43"/>
    <cellStyle name="Примечание 2" xfId="44"/>
    <cellStyle name="Процентный 2" xfId="50"/>
    <cellStyle name="Связанная ячейка 2" xfId="45"/>
    <cellStyle name="Текст предупреждения 2" xfId="46"/>
    <cellStyle name="Финансовый 2" xfId="47"/>
    <cellStyle name="Хороший 2" xfId="4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K150"/>
  <sheetViews>
    <sheetView tabSelected="1" zoomScale="80" zoomScaleNormal="80" workbookViewId="0">
      <selection activeCell="N63" sqref="N63"/>
    </sheetView>
  </sheetViews>
  <sheetFormatPr defaultColWidth="9.140625" defaultRowHeight="12.75"/>
  <cols>
    <col min="1" max="1" width="21" style="1" customWidth="1"/>
    <col min="2" max="2" width="23" style="1" customWidth="1"/>
    <col min="3" max="3" width="9" style="1" customWidth="1"/>
    <col min="4" max="5" width="9.85546875" style="1" bestFit="1" customWidth="1"/>
    <col min="6" max="6" width="9.5703125" style="1" customWidth="1"/>
    <col min="7" max="7" width="9.42578125" style="1" customWidth="1"/>
    <col min="8" max="8" width="9.28515625" style="1" customWidth="1"/>
    <col min="9" max="9" width="10.7109375" style="1" customWidth="1"/>
    <col min="10" max="10" width="10.28515625" style="1" customWidth="1"/>
    <col min="11" max="12" width="10.5703125" style="1" customWidth="1"/>
    <col min="13" max="13" width="9.140625" style="1"/>
    <col min="14" max="14" width="9.42578125" style="1" bestFit="1" customWidth="1"/>
    <col min="15" max="16384" width="9.140625" style="1"/>
  </cols>
  <sheetData>
    <row r="3" spans="1:37" ht="67.5" customHeight="1">
      <c r="B3" s="47" t="s">
        <v>19</v>
      </c>
      <c r="C3" s="48"/>
      <c r="D3" s="48"/>
      <c r="E3" s="48"/>
      <c r="F3" s="48"/>
      <c r="G3" s="48"/>
      <c r="H3" s="48"/>
      <c r="I3" s="48"/>
      <c r="J3" s="48"/>
      <c r="K3" s="48"/>
      <c r="L3" s="48"/>
    </row>
    <row r="4" spans="1:37" ht="37.5" customHeight="1" thickBot="1"/>
    <row r="5" spans="1:37" ht="87" customHeight="1">
      <c r="A5" s="50" t="s">
        <v>12</v>
      </c>
      <c r="B5" s="52" t="s">
        <v>13</v>
      </c>
      <c r="C5" s="52" t="s">
        <v>14</v>
      </c>
      <c r="D5" s="54" t="s">
        <v>16</v>
      </c>
      <c r="E5" s="55"/>
      <c r="F5" s="55"/>
      <c r="G5" s="55"/>
      <c r="H5" s="55"/>
      <c r="I5" s="55"/>
      <c r="J5" s="55"/>
      <c r="K5" s="55"/>
      <c r="L5" s="55"/>
      <c r="M5" s="56"/>
      <c r="N5" s="57"/>
    </row>
    <row r="6" spans="1:37" ht="30.75" customHeight="1" thickBot="1">
      <c r="A6" s="51"/>
      <c r="B6" s="53"/>
      <c r="C6" s="53"/>
      <c r="D6" s="2" t="s">
        <v>11</v>
      </c>
      <c r="E6" s="3" t="s">
        <v>8</v>
      </c>
      <c r="F6" s="3" t="s">
        <v>7</v>
      </c>
      <c r="G6" s="3" t="s">
        <v>6</v>
      </c>
      <c r="H6" s="3" t="s">
        <v>5</v>
      </c>
      <c r="I6" s="3" t="s">
        <v>4</v>
      </c>
      <c r="J6" s="3" t="s">
        <v>10</v>
      </c>
      <c r="K6" s="3" t="s">
        <v>9</v>
      </c>
      <c r="L6" s="3" t="s">
        <v>3</v>
      </c>
      <c r="M6" s="4" t="s">
        <v>2</v>
      </c>
      <c r="N6" s="58"/>
    </row>
    <row r="7" spans="1:37" ht="30.75" customHeight="1">
      <c r="A7" s="38">
        <v>1</v>
      </c>
      <c r="B7" s="40">
        <v>232.4</v>
      </c>
      <c r="C7" s="30" t="s">
        <v>1</v>
      </c>
      <c r="D7" s="26">
        <v>1.63</v>
      </c>
      <c r="E7" s="26">
        <v>4.4870000000000001</v>
      </c>
      <c r="F7" s="26">
        <v>8.52</v>
      </c>
      <c r="G7" s="26">
        <v>11.012</v>
      </c>
      <c r="H7" s="26">
        <v>13.006</v>
      </c>
      <c r="I7" s="26">
        <v>13.337</v>
      </c>
      <c r="J7" s="26">
        <v>13.337</v>
      </c>
      <c r="K7" s="26">
        <v>13.337</v>
      </c>
      <c r="L7" s="26">
        <v>13.337</v>
      </c>
      <c r="M7" s="27">
        <v>13.337</v>
      </c>
      <c r="N7" s="35"/>
      <c r="O7" s="59"/>
      <c r="P7" s="60"/>
      <c r="Q7" s="60"/>
      <c r="R7" s="60"/>
      <c r="S7" s="60"/>
      <c r="T7" s="60"/>
    </row>
    <row r="8" spans="1:37" ht="15.75">
      <c r="A8" s="39"/>
      <c r="B8" s="41"/>
      <c r="C8" s="17" t="s">
        <v>15</v>
      </c>
      <c r="D8" s="24">
        <v>4.1399999999999997</v>
      </c>
      <c r="E8" s="24">
        <v>9.2089999999999996</v>
      </c>
      <c r="F8" s="24">
        <v>14.974</v>
      </c>
      <c r="G8" s="24">
        <v>19.460999999999999</v>
      </c>
      <c r="H8" s="24">
        <v>23.861999999999998</v>
      </c>
      <c r="I8" s="24">
        <v>27.766999999999999</v>
      </c>
      <c r="J8" s="24">
        <v>31.925999999999998</v>
      </c>
      <c r="K8" s="24">
        <v>36.253</v>
      </c>
      <c r="L8" s="24">
        <v>41.646999999999998</v>
      </c>
      <c r="M8" s="28">
        <v>45.970999999999997</v>
      </c>
      <c r="N8" s="36"/>
      <c r="O8" s="59"/>
      <c r="P8" s="60"/>
      <c r="Q8" s="60"/>
      <c r="R8" s="60"/>
      <c r="S8" s="60"/>
      <c r="T8" s="60"/>
    </row>
    <row r="9" spans="1:37" ht="15.75">
      <c r="A9" s="39"/>
      <c r="B9" s="41"/>
      <c r="C9" s="31" t="s">
        <v>0</v>
      </c>
      <c r="D9" s="33">
        <v>4.6150000000000002</v>
      </c>
      <c r="E9" s="33">
        <v>10.222</v>
      </c>
      <c r="F9" s="33">
        <v>16.350000000000001</v>
      </c>
      <c r="G9" s="33">
        <v>21.387</v>
      </c>
      <c r="H9" s="33">
        <v>26.896000000000001</v>
      </c>
      <c r="I9" s="33">
        <v>31.433</v>
      </c>
      <c r="J9" s="33">
        <v>35.965000000000003</v>
      </c>
      <c r="K9" s="33">
        <v>40.609000000000002</v>
      </c>
      <c r="L9" s="33">
        <v>46.115000000000002</v>
      </c>
      <c r="M9" s="34">
        <v>50.968000000000004</v>
      </c>
      <c r="N9" s="37">
        <f>M9/B7</f>
        <v>0.219</v>
      </c>
      <c r="O9" s="59"/>
      <c r="P9" s="60"/>
      <c r="Q9" s="60"/>
      <c r="R9" s="60"/>
      <c r="S9" s="60"/>
      <c r="T9" s="60"/>
    </row>
    <row r="10" spans="1:37" customFormat="1" ht="19.5" customHeight="1">
      <c r="A10" s="42" t="s">
        <v>18</v>
      </c>
      <c r="B10" s="45">
        <v>93</v>
      </c>
      <c r="C10" s="10" t="s">
        <v>1</v>
      </c>
      <c r="D10" s="11">
        <v>1.4</v>
      </c>
      <c r="E10" s="11">
        <v>2.17</v>
      </c>
      <c r="F10" s="11">
        <v>2.73</v>
      </c>
      <c r="G10" s="11">
        <v>4.03</v>
      </c>
      <c r="H10" s="11">
        <v>4.84</v>
      </c>
      <c r="I10" s="11">
        <v>4.84</v>
      </c>
      <c r="J10" s="11">
        <v>4.84</v>
      </c>
      <c r="K10" s="11">
        <v>4.84</v>
      </c>
      <c r="L10" s="11">
        <v>4.84</v>
      </c>
      <c r="M10" s="12">
        <v>4.84</v>
      </c>
      <c r="N10" s="6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4"/>
      <c r="Z10" s="49"/>
      <c r="AA10" s="15"/>
      <c r="AB10" s="16"/>
      <c r="AC10" s="16"/>
      <c r="AD10" s="16"/>
      <c r="AE10" s="16"/>
      <c r="AF10" s="16"/>
      <c r="AG10" s="16"/>
      <c r="AH10" s="16"/>
      <c r="AI10" s="16"/>
      <c r="AJ10" s="16"/>
      <c r="AK10" s="16"/>
    </row>
    <row r="11" spans="1:37" customFormat="1" ht="15.75" customHeight="1">
      <c r="A11" s="43"/>
      <c r="B11" s="45"/>
      <c r="C11" s="17" t="s">
        <v>17</v>
      </c>
      <c r="D11" s="11">
        <v>1.91</v>
      </c>
      <c r="E11" s="11">
        <v>3.34</v>
      </c>
      <c r="F11" s="11">
        <v>4.95</v>
      </c>
      <c r="G11" s="11">
        <v>7</v>
      </c>
      <c r="H11" s="11">
        <v>9.76</v>
      </c>
      <c r="I11" s="11">
        <v>11.63</v>
      </c>
      <c r="J11" s="11">
        <v>13.67</v>
      </c>
      <c r="K11" s="11">
        <v>15.23</v>
      </c>
      <c r="L11" s="11">
        <v>17.100000000000001</v>
      </c>
      <c r="M11" s="12">
        <v>19.54</v>
      </c>
      <c r="N11" s="6"/>
      <c r="O11" s="13"/>
      <c r="P11" s="13"/>
      <c r="Q11" s="13"/>
      <c r="R11" s="13"/>
      <c r="S11" s="13"/>
      <c r="T11" s="13"/>
      <c r="U11" s="13"/>
      <c r="V11" s="13"/>
      <c r="W11" s="13"/>
      <c r="X11" s="14"/>
      <c r="Y11" s="14"/>
      <c r="Z11" s="49"/>
      <c r="AA11" s="18"/>
      <c r="AB11" s="16"/>
      <c r="AC11" s="16"/>
      <c r="AD11" s="16"/>
      <c r="AE11" s="16"/>
      <c r="AF11" s="16"/>
      <c r="AG11" s="16"/>
      <c r="AH11" s="16"/>
      <c r="AI11" s="16"/>
      <c r="AJ11" s="16"/>
      <c r="AK11" s="16"/>
    </row>
    <row r="12" spans="1:37" customFormat="1" ht="16.5" customHeight="1" thickBot="1">
      <c r="A12" s="44"/>
      <c r="B12" s="46"/>
      <c r="C12" s="19" t="s">
        <v>0</v>
      </c>
      <c r="D12" s="20">
        <v>2.11</v>
      </c>
      <c r="E12" s="20">
        <v>3.84</v>
      </c>
      <c r="F12" s="20">
        <v>6.02</v>
      </c>
      <c r="G12" s="20">
        <v>8.15</v>
      </c>
      <c r="H12" s="20">
        <v>11.01</v>
      </c>
      <c r="I12" s="20">
        <v>13.08</v>
      </c>
      <c r="J12" s="20">
        <v>15.34</v>
      </c>
      <c r="K12" s="20">
        <v>17.09</v>
      </c>
      <c r="L12" s="20">
        <v>19.12</v>
      </c>
      <c r="M12" s="21">
        <v>21.81</v>
      </c>
      <c r="N12" s="7">
        <f>M12/B10</f>
        <v>0.23499999999999999</v>
      </c>
      <c r="O12" s="13"/>
      <c r="P12" s="13"/>
      <c r="Q12" s="13"/>
      <c r="R12" s="13"/>
      <c r="S12" s="13"/>
      <c r="T12" s="13"/>
      <c r="U12" s="13"/>
      <c r="V12" s="13"/>
      <c r="W12" s="13"/>
      <c r="X12" s="14"/>
      <c r="Y12" s="14"/>
      <c r="Z12" s="49"/>
      <c r="AA12" s="22"/>
      <c r="AB12" s="23"/>
      <c r="AC12" s="23"/>
      <c r="AD12" s="23"/>
      <c r="AE12" s="23"/>
      <c r="AF12" s="23"/>
      <c r="AG12" s="23"/>
      <c r="AH12" s="23"/>
      <c r="AI12" s="23"/>
      <c r="AJ12" s="23"/>
      <c r="AK12" s="23"/>
    </row>
    <row r="13" spans="1:37" ht="15.75">
      <c r="A13" s="38">
        <v>2</v>
      </c>
      <c r="B13" s="40">
        <v>220.7</v>
      </c>
      <c r="C13" s="30" t="s">
        <v>1</v>
      </c>
      <c r="D13" s="26">
        <v>1.52</v>
      </c>
      <c r="E13" s="26">
        <v>4.1840000000000002</v>
      </c>
      <c r="F13" s="26">
        <v>7.9459999999999997</v>
      </c>
      <c r="G13" s="26">
        <v>10.27</v>
      </c>
      <c r="H13" s="26">
        <v>12.129</v>
      </c>
      <c r="I13" s="26">
        <v>12.438000000000001</v>
      </c>
      <c r="J13" s="26">
        <v>12.438000000000001</v>
      </c>
      <c r="K13" s="26">
        <v>12.438000000000001</v>
      </c>
      <c r="L13" s="26">
        <v>12.438000000000001</v>
      </c>
      <c r="M13" s="27">
        <v>12.438000000000001</v>
      </c>
      <c r="N13" s="5"/>
    </row>
    <row r="14" spans="1:37" ht="18.75" customHeight="1">
      <c r="A14" s="39"/>
      <c r="B14" s="41"/>
      <c r="C14" s="17" t="s">
        <v>15</v>
      </c>
      <c r="D14" s="24">
        <v>3.9</v>
      </c>
      <c r="E14" s="24">
        <v>8.6630000000000003</v>
      </c>
      <c r="F14" s="24">
        <v>13.666</v>
      </c>
      <c r="G14" s="24">
        <v>17.831</v>
      </c>
      <c r="H14" s="24">
        <v>21.943000000000001</v>
      </c>
      <c r="I14" s="24">
        <v>25.603000000000002</v>
      </c>
      <c r="J14" s="24">
        <v>29.492000000000001</v>
      </c>
      <c r="K14" s="24">
        <v>33.557000000000002</v>
      </c>
      <c r="L14" s="24">
        <v>39.643000000000001</v>
      </c>
      <c r="M14" s="28">
        <v>43.726999999999997</v>
      </c>
      <c r="N14" s="6"/>
    </row>
    <row r="15" spans="1:37" ht="15.75">
      <c r="A15" s="39"/>
      <c r="B15" s="41"/>
      <c r="C15" s="31" t="s">
        <v>0</v>
      </c>
      <c r="D15" s="25">
        <v>4.343</v>
      </c>
      <c r="E15" s="25">
        <v>9.6080000000000005</v>
      </c>
      <c r="F15" s="25">
        <v>14.949</v>
      </c>
      <c r="G15" s="25">
        <v>19.626999999999999</v>
      </c>
      <c r="H15" s="25">
        <v>24.771999999999998</v>
      </c>
      <c r="I15" s="25">
        <v>29.021999999999998</v>
      </c>
      <c r="J15" s="25">
        <v>33.259</v>
      </c>
      <c r="K15" s="25">
        <v>37.619999999999997</v>
      </c>
      <c r="L15" s="25">
        <v>43.81</v>
      </c>
      <c r="M15" s="29">
        <v>48.387</v>
      </c>
      <c r="N15" s="32">
        <f>M15/B13</f>
        <v>0.219</v>
      </c>
    </row>
    <row r="16" spans="1:37" customFormat="1" ht="19.5" customHeight="1">
      <c r="A16" s="42" t="s">
        <v>18</v>
      </c>
      <c r="B16" s="45">
        <v>89</v>
      </c>
      <c r="C16" s="10" t="s">
        <v>1</v>
      </c>
      <c r="D16" s="11">
        <v>1.31</v>
      </c>
      <c r="E16" s="11">
        <v>2.0299999999999998</v>
      </c>
      <c r="F16" s="11">
        <v>2.5499999999999998</v>
      </c>
      <c r="G16" s="11">
        <v>3.76</v>
      </c>
      <c r="H16" s="11">
        <v>4.51</v>
      </c>
      <c r="I16" s="11">
        <v>4.51</v>
      </c>
      <c r="J16" s="11">
        <v>4.51</v>
      </c>
      <c r="K16" s="11">
        <v>4.51</v>
      </c>
      <c r="L16" s="11">
        <v>4.51</v>
      </c>
      <c r="M16" s="12">
        <v>4.51</v>
      </c>
      <c r="N16" s="6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4"/>
      <c r="Z16" s="49"/>
      <c r="AA16" s="15"/>
      <c r="AB16" s="16"/>
      <c r="AC16" s="16"/>
      <c r="AD16" s="16"/>
      <c r="AE16" s="16"/>
      <c r="AF16" s="16"/>
      <c r="AG16" s="16"/>
      <c r="AH16" s="16"/>
      <c r="AI16" s="16"/>
      <c r="AJ16" s="16"/>
      <c r="AK16" s="16"/>
    </row>
    <row r="17" spans="1:37" customFormat="1" ht="15.75" customHeight="1">
      <c r="A17" s="43"/>
      <c r="B17" s="45"/>
      <c r="C17" s="17" t="s">
        <v>17</v>
      </c>
      <c r="D17" s="11">
        <v>1.78</v>
      </c>
      <c r="E17" s="11">
        <v>3.11</v>
      </c>
      <c r="F17" s="11">
        <v>4.6100000000000003</v>
      </c>
      <c r="G17" s="11">
        <v>6.53</v>
      </c>
      <c r="H17" s="11">
        <v>9.1</v>
      </c>
      <c r="I17" s="11">
        <v>10.85</v>
      </c>
      <c r="J17" s="11">
        <v>12.75</v>
      </c>
      <c r="K17" s="11">
        <v>14.21</v>
      </c>
      <c r="L17" s="11">
        <v>15.95</v>
      </c>
      <c r="M17" s="12">
        <v>18.23</v>
      </c>
      <c r="N17" s="6"/>
      <c r="O17" s="13"/>
      <c r="P17" s="13"/>
      <c r="Q17" s="13"/>
      <c r="R17" s="13"/>
      <c r="S17" s="13"/>
      <c r="T17" s="13"/>
      <c r="U17" s="13"/>
      <c r="V17" s="13"/>
      <c r="W17" s="13"/>
      <c r="X17" s="14"/>
      <c r="Y17" s="14"/>
      <c r="Z17" s="49"/>
      <c r="AA17" s="18"/>
      <c r="AB17" s="16"/>
      <c r="AC17" s="16"/>
      <c r="AD17" s="16"/>
      <c r="AE17" s="16"/>
      <c r="AF17" s="16"/>
      <c r="AG17" s="16"/>
      <c r="AH17" s="16"/>
      <c r="AI17" s="16"/>
      <c r="AJ17" s="16"/>
      <c r="AK17" s="16"/>
    </row>
    <row r="18" spans="1:37" customFormat="1" ht="16.5" customHeight="1" thickBot="1">
      <c r="A18" s="44"/>
      <c r="B18" s="46"/>
      <c r="C18" s="19" t="s">
        <v>0</v>
      </c>
      <c r="D18" s="20">
        <v>2.0099999999999998</v>
      </c>
      <c r="E18" s="20">
        <v>3.58</v>
      </c>
      <c r="F18" s="20">
        <v>5.24</v>
      </c>
      <c r="G18" s="20">
        <v>7.2</v>
      </c>
      <c r="H18" s="20">
        <v>9.8800000000000008</v>
      </c>
      <c r="I18" s="20">
        <v>11.82</v>
      </c>
      <c r="J18" s="20">
        <v>13.94</v>
      </c>
      <c r="K18" s="20">
        <v>15.59</v>
      </c>
      <c r="L18" s="20">
        <v>18.53</v>
      </c>
      <c r="M18" s="21">
        <v>21.09</v>
      </c>
      <c r="N18" s="32">
        <f>M18/B16</f>
        <v>0.23699999999999999</v>
      </c>
      <c r="O18" s="13"/>
      <c r="P18" s="13"/>
      <c r="Q18" s="13"/>
      <c r="R18" s="13"/>
      <c r="S18" s="13"/>
      <c r="T18" s="13"/>
      <c r="U18" s="13"/>
      <c r="V18" s="13"/>
      <c r="W18" s="13"/>
      <c r="X18" s="14"/>
      <c r="Y18" s="14"/>
      <c r="Z18" s="49"/>
      <c r="AA18" s="22"/>
      <c r="AB18" s="23"/>
      <c r="AC18" s="23"/>
      <c r="AD18" s="23"/>
      <c r="AE18" s="23"/>
      <c r="AF18" s="23"/>
      <c r="AG18" s="23"/>
      <c r="AH18" s="23"/>
      <c r="AI18" s="23"/>
      <c r="AJ18" s="23"/>
      <c r="AK18" s="23"/>
    </row>
    <row r="19" spans="1:37" ht="15.75">
      <c r="A19" s="38">
        <v>3</v>
      </c>
      <c r="B19" s="40">
        <v>206.4</v>
      </c>
      <c r="C19" s="30" t="s">
        <v>1</v>
      </c>
      <c r="D19" s="26">
        <v>1.347</v>
      </c>
      <c r="E19" s="26">
        <v>3.706</v>
      </c>
      <c r="F19" s="26">
        <v>7.0380000000000003</v>
      </c>
      <c r="G19" s="26">
        <v>9.0969999999999995</v>
      </c>
      <c r="H19" s="26">
        <v>10.744</v>
      </c>
      <c r="I19" s="26">
        <v>11.016999999999999</v>
      </c>
      <c r="J19" s="26">
        <v>11.016999999999999</v>
      </c>
      <c r="K19" s="26">
        <v>11.016999999999999</v>
      </c>
      <c r="L19" s="26">
        <v>11.016999999999999</v>
      </c>
      <c r="M19" s="27">
        <v>11.016999999999999</v>
      </c>
      <c r="N19" s="5"/>
    </row>
    <row r="20" spans="1:37" ht="15.75">
      <c r="A20" s="39"/>
      <c r="B20" s="41"/>
      <c r="C20" s="17" t="s">
        <v>15</v>
      </c>
      <c r="D20" s="24">
        <v>3.4910000000000001</v>
      </c>
      <c r="E20" s="24">
        <v>7.5679999999999996</v>
      </c>
      <c r="F20" s="24">
        <v>12.026</v>
      </c>
      <c r="G20" s="24">
        <v>15.73</v>
      </c>
      <c r="H20" s="24">
        <v>19.405999999999999</v>
      </c>
      <c r="I20" s="24">
        <v>22.632000000000001</v>
      </c>
      <c r="J20" s="24">
        <v>26.099</v>
      </c>
      <c r="K20" s="24">
        <v>29.584</v>
      </c>
      <c r="L20" s="24">
        <v>33.984000000000002</v>
      </c>
      <c r="M20" s="28">
        <v>37.627000000000002</v>
      </c>
      <c r="N20" s="6"/>
    </row>
    <row r="21" spans="1:37" ht="15.75">
      <c r="A21" s="39"/>
      <c r="B21" s="41"/>
      <c r="C21" s="31" t="s">
        <v>0</v>
      </c>
      <c r="D21" s="25">
        <v>3.883</v>
      </c>
      <c r="E21" s="25">
        <v>8.4049999999999994</v>
      </c>
      <c r="F21" s="25">
        <v>13.163</v>
      </c>
      <c r="G21" s="25">
        <v>17.321000000000002</v>
      </c>
      <c r="H21" s="25">
        <v>21.911999999999999</v>
      </c>
      <c r="I21" s="25">
        <v>25.66</v>
      </c>
      <c r="J21" s="25">
        <v>29.434999999999999</v>
      </c>
      <c r="K21" s="25">
        <v>33.183</v>
      </c>
      <c r="L21" s="25">
        <v>37.673999999999999</v>
      </c>
      <c r="M21" s="29">
        <v>41.753999999999998</v>
      </c>
      <c r="N21" s="32">
        <f>M21/B19</f>
        <v>0.20200000000000001</v>
      </c>
    </row>
    <row r="22" spans="1:37" customFormat="1" ht="19.5" customHeight="1">
      <c r="A22" s="42" t="s">
        <v>18</v>
      </c>
      <c r="B22" s="45">
        <v>82</v>
      </c>
      <c r="C22" s="10" t="s">
        <v>1</v>
      </c>
      <c r="D22" s="11">
        <v>1.1599999999999999</v>
      </c>
      <c r="E22" s="11">
        <v>1.8</v>
      </c>
      <c r="F22" s="11">
        <v>2.2599999999999998</v>
      </c>
      <c r="G22" s="11">
        <v>3.33</v>
      </c>
      <c r="H22" s="11">
        <v>4</v>
      </c>
      <c r="I22" s="11">
        <v>4</v>
      </c>
      <c r="J22" s="11">
        <v>4</v>
      </c>
      <c r="K22" s="11">
        <v>4</v>
      </c>
      <c r="L22" s="11">
        <v>4</v>
      </c>
      <c r="M22" s="12">
        <v>4</v>
      </c>
      <c r="N22" s="6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4"/>
      <c r="Z22" s="49"/>
      <c r="AA22" s="15"/>
      <c r="AB22" s="16"/>
      <c r="AC22" s="16"/>
      <c r="AD22" s="16"/>
      <c r="AE22" s="16"/>
      <c r="AF22" s="16"/>
      <c r="AG22" s="16"/>
      <c r="AH22" s="16"/>
      <c r="AI22" s="16"/>
      <c r="AJ22" s="16"/>
      <c r="AK22" s="16"/>
    </row>
    <row r="23" spans="1:37" customFormat="1" ht="15.75" customHeight="1">
      <c r="A23" s="43"/>
      <c r="B23" s="45"/>
      <c r="C23" s="17" t="s">
        <v>17</v>
      </c>
      <c r="D23" s="11">
        <v>1.58</v>
      </c>
      <c r="E23" s="11">
        <v>2.76</v>
      </c>
      <c r="F23" s="11">
        <v>4.09</v>
      </c>
      <c r="G23" s="11">
        <v>5.78</v>
      </c>
      <c r="H23" s="11">
        <v>8.06</v>
      </c>
      <c r="I23" s="11">
        <v>9.61</v>
      </c>
      <c r="J23" s="11">
        <v>11.29</v>
      </c>
      <c r="K23" s="11">
        <v>12.59</v>
      </c>
      <c r="L23" s="11">
        <v>14.12</v>
      </c>
      <c r="M23" s="12">
        <v>16.14</v>
      </c>
      <c r="N23" s="6"/>
      <c r="O23" s="13"/>
      <c r="P23" s="13"/>
      <c r="Q23" s="13"/>
      <c r="R23" s="13"/>
      <c r="S23" s="13"/>
      <c r="T23" s="13"/>
      <c r="U23" s="13"/>
      <c r="V23" s="13"/>
      <c r="W23" s="13"/>
      <c r="X23" s="14"/>
      <c r="Y23" s="14"/>
      <c r="Z23" s="49"/>
      <c r="AA23" s="18"/>
      <c r="AB23" s="16"/>
      <c r="AC23" s="16"/>
      <c r="AD23" s="16"/>
      <c r="AE23" s="16"/>
      <c r="AF23" s="16"/>
      <c r="AG23" s="16"/>
      <c r="AH23" s="16"/>
      <c r="AI23" s="16"/>
      <c r="AJ23" s="16"/>
      <c r="AK23" s="16"/>
    </row>
    <row r="24" spans="1:37" customFormat="1" ht="16.5" customHeight="1" thickBot="1">
      <c r="A24" s="44"/>
      <c r="B24" s="46"/>
      <c r="C24" s="19" t="s">
        <v>0</v>
      </c>
      <c r="D24" s="20">
        <v>1.76</v>
      </c>
      <c r="E24" s="20">
        <v>3.02</v>
      </c>
      <c r="F24" s="20">
        <v>4.38</v>
      </c>
      <c r="G24" s="20">
        <v>6.12</v>
      </c>
      <c r="H24" s="20">
        <v>8.49</v>
      </c>
      <c r="I24" s="20">
        <v>10.19</v>
      </c>
      <c r="J24" s="20">
        <v>12.07</v>
      </c>
      <c r="K24" s="20">
        <v>13.42</v>
      </c>
      <c r="L24" s="20">
        <v>15.02</v>
      </c>
      <c r="M24" s="21">
        <v>17.25</v>
      </c>
      <c r="N24" s="32">
        <f>M24/B22</f>
        <v>0.21</v>
      </c>
      <c r="O24" s="13"/>
      <c r="P24" s="13"/>
      <c r="Q24" s="13"/>
      <c r="R24" s="13"/>
      <c r="S24" s="13"/>
      <c r="T24" s="13"/>
      <c r="U24" s="13"/>
      <c r="V24" s="13"/>
      <c r="W24" s="13"/>
      <c r="X24" s="14"/>
      <c r="Y24" s="14"/>
      <c r="Z24" s="49"/>
      <c r="AA24" s="22"/>
      <c r="AB24" s="23"/>
      <c r="AC24" s="23"/>
      <c r="AD24" s="23"/>
      <c r="AE24" s="23"/>
      <c r="AF24" s="23"/>
      <c r="AG24" s="23"/>
      <c r="AH24" s="23"/>
      <c r="AI24" s="23"/>
      <c r="AJ24" s="23"/>
      <c r="AK24" s="23"/>
    </row>
    <row r="25" spans="1:37" ht="15.75">
      <c r="A25" s="38">
        <v>4</v>
      </c>
      <c r="B25" s="40">
        <v>209.1</v>
      </c>
      <c r="C25" s="30" t="s">
        <v>1</v>
      </c>
      <c r="D25" s="26">
        <v>1.4770000000000001</v>
      </c>
      <c r="E25" s="26">
        <v>4.0640000000000001</v>
      </c>
      <c r="F25" s="26">
        <v>7.718</v>
      </c>
      <c r="G25" s="26">
        <v>9.9749999999999996</v>
      </c>
      <c r="H25" s="26">
        <v>11.781000000000001</v>
      </c>
      <c r="I25" s="26">
        <v>12.081</v>
      </c>
      <c r="J25" s="26">
        <v>12.081</v>
      </c>
      <c r="K25" s="26">
        <v>12.081</v>
      </c>
      <c r="L25" s="26">
        <v>12.081</v>
      </c>
      <c r="M25" s="27">
        <v>12.081</v>
      </c>
      <c r="N25" s="5"/>
    </row>
    <row r="26" spans="1:37" ht="15.75">
      <c r="A26" s="39"/>
      <c r="B26" s="41"/>
      <c r="C26" s="17" t="s">
        <v>15</v>
      </c>
      <c r="D26" s="24">
        <v>3.6440000000000001</v>
      </c>
      <c r="E26" s="24">
        <v>8.0470000000000006</v>
      </c>
      <c r="F26" s="24">
        <v>12.734999999999999</v>
      </c>
      <c r="G26" s="24">
        <v>16.751999999999999</v>
      </c>
      <c r="H26" s="24">
        <v>20.739000000000001</v>
      </c>
      <c r="I26" s="24">
        <v>24.26</v>
      </c>
      <c r="J26" s="24">
        <v>28.027000000000001</v>
      </c>
      <c r="K26" s="24">
        <v>31.8</v>
      </c>
      <c r="L26" s="24">
        <v>36.597999999999999</v>
      </c>
      <c r="M26" s="28">
        <v>40.515000000000001</v>
      </c>
      <c r="N26" s="6"/>
    </row>
    <row r="27" spans="1:37" ht="15.75">
      <c r="A27" s="39"/>
      <c r="B27" s="41"/>
      <c r="C27" s="31" t="s">
        <v>0</v>
      </c>
      <c r="D27" s="25">
        <v>4.0739999999999998</v>
      </c>
      <c r="E27" s="25">
        <v>8.9640000000000004</v>
      </c>
      <c r="F27" s="25">
        <v>13.981999999999999</v>
      </c>
      <c r="G27" s="25">
        <v>18.497</v>
      </c>
      <c r="H27" s="25">
        <v>23.486999999999998</v>
      </c>
      <c r="I27" s="25">
        <v>27.58</v>
      </c>
      <c r="J27" s="25">
        <v>31.684999999999999</v>
      </c>
      <c r="K27" s="25">
        <v>35.746000000000002</v>
      </c>
      <c r="L27" s="25">
        <v>40.645000000000003</v>
      </c>
      <c r="M27" s="29">
        <v>45.040999999999997</v>
      </c>
      <c r="N27" s="32">
        <f>M27/B25</f>
        <v>0.215</v>
      </c>
    </row>
    <row r="28" spans="1:37" customFormat="1" ht="19.5" customHeight="1">
      <c r="A28" s="42" t="s">
        <v>18</v>
      </c>
      <c r="B28" s="45">
        <v>83</v>
      </c>
      <c r="C28" s="10" t="s">
        <v>1</v>
      </c>
      <c r="D28" s="11">
        <v>1.27</v>
      </c>
      <c r="E28" s="11">
        <v>1.97</v>
      </c>
      <c r="F28" s="11">
        <v>2.48</v>
      </c>
      <c r="G28" s="11">
        <v>3.65</v>
      </c>
      <c r="H28" s="11">
        <v>4.38</v>
      </c>
      <c r="I28" s="11">
        <v>4.38</v>
      </c>
      <c r="J28" s="11">
        <v>4.38</v>
      </c>
      <c r="K28" s="11">
        <v>4.38</v>
      </c>
      <c r="L28" s="11">
        <v>4.38</v>
      </c>
      <c r="M28" s="12">
        <v>4.38</v>
      </c>
      <c r="N28" s="6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4"/>
      <c r="Z28" s="49"/>
      <c r="AA28" s="15"/>
      <c r="AB28" s="16"/>
      <c r="AC28" s="16"/>
      <c r="AD28" s="16"/>
      <c r="AE28" s="16"/>
      <c r="AF28" s="16"/>
      <c r="AG28" s="16"/>
      <c r="AH28" s="16"/>
      <c r="AI28" s="16"/>
      <c r="AJ28" s="16"/>
      <c r="AK28" s="16"/>
    </row>
    <row r="29" spans="1:37" customFormat="1" ht="15.75" customHeight="1">
      <c r="A29" s="43"/>
      <c r="B29" s="45"/>
      <c r="C29" s="17" t="s">
        <v>17</v>
      </c>
      <c r="D29" s="11">
        <v>1.73</v>
      </c>
      <c r="E29" s="11">
        <v>3.02</v>
      </c>
      <c r="F29" s="11">
        <v>4.4800000000000004</v>
      </c>
      <c r="G29" s="11">
        <v>6.34</v>
      </c>
      <c r="H29" s="11">
        <v>8.84</v>
      </c>
      <c r="I29" s="11">
        <v>10.54</v>
      </c>
      <c r="J29" s="11">
        <v>12.38</v>
      </c>
      <c r="K29" s="11">
        <v>13.8</v>
      </c>
      <c r="L29" s="11">
        <v>15.49</v>
      </c>
      <c r="M29" s="12">
        <v>17.7</v>
      </c>
      <c r="N29" s="6"/>
      <c r="O29" s="13"/>
      <c r="P29" s="13"/>
      <c r="Q29" s="13"/>
      <c r="R29" s="13"/>
      <c r="S29" s="13"/>
      <c r="T29" s="13"/>
      <c r="U29" s="13"/>
      <c r="V29" s="13"/>
      <c r="W29" s="13"/>
      <c r="X29" s="14"/>
      <c r="Y29" s="14"/>
      <c r="Z29" s="49"/>
      <c r="AA29" s="18"/>
      <c r="AB29" s="16"/>
      <c r="AC29" s="16"/>
      <c r="AD29" s="16"/>
      <c r="AE29" s="16"/>
      <c r="AF29" s="16"/>
      <c r="AG29" s="16"/>
      <c r="AH29" s="16"/>
      <c r="AI29" s="16"/>
      <c r="AJ29" s="16"/>
      <c r="AK29" s="16"/>
    </row>
    <row r="30" spans="1:37" customFormat="1" ht="16.5" customHeight="1" thickBot="1">
      <c r="A30" s="44"/>
      <c r="B30" s="46"/>
      <c r="C30" s="19" t="s">
        <v>0</v>
      </c>
      <c r="D30" s="20">
        <v>1.86</v>
      </c>
      <c r="E30" s="20">
        <v>3.24</v>
      </c>
      <c r="F30" s="20">
        <v>4.71</v>
      </c>
      <c r="G30" s="20">
        <v>6.58</v>
      </c>
      <c r="H30" s="20">
        <v>9.18</v>
      </c>
      <c r="I30" s="20">
        <v>11.03</v>
      </c>
      <c r="J30" s="20">
        <v>13.08</v>
      </c>
      <c r="K30" s="20">
        <v>14.53</v>
      </c>
      <c r="L30" s="20">
        <v>16.27</v>
      </c>
      <c r="M30" s="21">
        <v>18.71</v>
      </c>
      <c r="N30" s="32">
        <f>M30/B28</f>
        <v>0.22500000000000001</v>
      </c>
      <c r="O30" s="13"/>
      <c r="P30" s="13"/>
      <c r="Q30" s="13"/>
      <c r="R30" s="13"/>
      <c r="S30" s="13"/>
      <c r="T30" s="13"/>
      <c r="U30" s="13"/>
      <c r="V30" s="13"/>
      <c r="W30" s="13"/>
      <c r="X30" s="14"/>
      <c r="Y30" s="14"/>
      <c r="Z30" s="49"/>
      <c r="AA30" s="22"/>
      <c r="AB30" s="23"/>
      <c r="AC30" s="23"/>
      <c r="AD30" s="23"/>
      <c r="AE30" s="23"/>
      <c r="AF30" s="23"/>
      <c r="AG30" s="23"/>
      <c r="AH30" s="23"/>
      <c r="AI30" s="23"/>
      <c r="AJ30" s="23"/>
      <c r="AK30" s="23"/>
    </row>
    <row r="31" spans="1:37" ht="15.75">
      <c r="A31" s="38">
        <v>5</v>
      </c>
      <c r="B31" s="40">
        <v>214.4</v>
      </c>
      <c r="C31" s="30" t="s">
        <v>1</v>
      </c>
      <c r="D31" s="26">
        <v>1.4350000000000001</v>
      </c>
      <c r="E31" s="26">
        <v>3.95</v>
      </c>
      <c r="F31" s="26">
        <v>7.5010000000000003</v>
      </c>
      <c r="G31" s="26">
        <v>9.6959999999999997</v>
      </c>
      <c r="H31" s="26">
        <v>11.451000000000001</v>
      </c>
      <c r="I31" s="26">
        <v>11.742000000000001</v>
      </c>
      <c r="J31" s="26">
        <v>11.742000000000001</v>
      </c>
      <c r="K31" s="26">
        <v>11.742000000000001</v>
      </c>
      <c r="L31" s="26">
        <v>11.742000000000001</v>
      </c>
      <c r="M31" s="27">
        <v>11.742000000000001</v>
      </c>
      <c r="N31" s="5"/>
    </row>
    <row r="32" spans="1:37" ht="15.75">
      <c r="A32" s="39"/>
      <c r="B32" s="41"/>
      <c r="C32" s="17" t="s">
        <v>15</v>
      </c>
      <c r="D32" s="24">
        <v>3.645</v>
      </c>
      <c r="E32" s="24">
        <v>7.9240000000000004</v>
      </c>
      <c r="F32" s="24">
        <v>12.507</v>
      </c>
      <c r="G32" s="24">
        <v>16.425999999999998</v>
      </c>
      <c r="H32" s="24">
        <v>20.300999999999998</v>
      </c>
      <c r="I32" s="24">
        <v>23.739000000000001</v>
      </c>
      <c r="J32" s="24">
        <v>27.401</v>
      </c>
      <c r="K32" s="24">
        <v>31.103000000000002</v>
      </c>
      <c r="L32" s="24">
        <v>35.774000000000001</v>
      </c>
      <c r="M32" s="28">
        <v>39.581000000000003</v>
      </c>
      <c r="N32" s="6"/>
    </row>
    <row r="33" spans="1:37" ht="15.75">
      <c r="A33" s="39"/>
      <c r="B33" s="41"/>
      <c r="C33" s="31" t="s">
        <v>0</v>
      </c>
      <c r="D33" s="25">
        <v>4.0629999999999997</v>
      </c>
      <c r="E33" s="25">
        <v>8.8160000000000007</v>
      </c>
      <c r="F33" s="25">
        <v>13.718</v>
      </c>
      <c r="G33" s="25">
        <v>18.120999999999999</v>
      </c>
      <c r="H33" s="25">
        <v>22.972000000000001</v>
      </c>
      <c r="I33" s="25">
        <v>26.966000000000001</v>
      </c>
      <c r="J33" s="25">
        <v>30.956</v>
      </c>
      <c r="K33" s="25">
        <v>34.938000000000002</v>
      </c>
      <c r="L33" s="25">
        <v>39.707999999999998</v>
      </c>
      <c r="M33" s="29">
        <v>43.981000000000002</v>
      </c>
      <c r="N33" s="32">
        <f>M33/B31</f>
        <v>0.20499999999999999</v>
      </c>
    </row>
    <row r="34" spans="1:37" customFormat="1" ht="19.5" customHeight="1">
      <c r="A34" s="42" t="s">
        <v>18</v>
      </c>
      <c r="B34" s="45">
        <v>87</v>
      </c>
      <c r="C34" s="10" t="s">
        <v>1</v>
      </c>
      <c r="D34" s="11">
        <v>1.23</v>
      </c>
      <c r="E34" s="11">
        <v>1.91</v>
      </c>
      <c r="F34" s="11">
        <v>2.41</v>
      </c>
      <c r="G34" s="11">
        <v>3.55</v>
      </c>
      <c r="H34" s="11">
        <v>4.26</v>
      </c>
      <c r="I34" s="11">
        <v>4.26</v>
      </c>
      <c r="J34" s="11">
        <v>4.26</v>
      </c>
      <c r="K34" s="11">
        <v>4.26</v>
      </c>
      <c r="L34" s="11">
        <v>4.26</v>
      </c>
      <c r="M34" s="12">
        <v>4.26</v>
      </c>
      <c r="N34" s="6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4"/>
      <c r="Z34" s="49"/>
      <c r="AA34" s="15"/>
      <c r="AB34" s="16"/>
      <c r="AC34" s="16"/>
      <c r="AD34" s="16"/>
      <c r="AE34" s="16"/>
      <c r="AF34" s="16"/>
      <c r="AG34" s="16"/>
      <c r="AH34" s="16"/>
      <c r="AI34" s="16"/>
      <c r="AJ34" s="16"/>
      <c r="AK34" s="16"/>
    </row>
    <row r="35" spans="1:37" customFormat="1" ht="15.75" customHeight="1">
      <c r="A35" s="43"/>
      <c r="B35" s="45"/>
      <c r="C35" s="17" t="s">
        <v>17</v>
      </c>
      <c r="D35" s="11">
        <v>1.68</v>
      </c>
      <c r="E35" s="11">
        <v>2.94</v>
      </c>
      <c r="F35" s="11">
        <v>4.3600000000000003</v>
      </c>
      <c r="G35" s="11">
        <v>6.16</v>
      </c>
      <c r="H35" s="11">
        <v>8.59</v>
      </c>
      <c r="I35" s="11">
        <v>10.24</v>
      </c>
      <c r="J35" s="11">
        <v>12.03</v>
      </c>
      <c r="K35" s="11">
        <v>13.41</v>
      </c>
      <c r="L35" s="11">
        <v>15.05</v>
      </c>
      <c r="M35" s="12">
        <v>17.21</v>
      </c>
      <c r="N35" s="6"/>
      <c r="O35" s="13"/>
      <c r="P35" s="13"/>
      <c r="Q35" s="13"/>
      <c r="R35" s="13"/>
      <c r="S35" s="13"/>
      <c r="T35" s="13"/>
      <c r="U35" s="13"/>
      <c r="V35" s="13"/>
      <c r="W35" s="13"/>
      <c r="X35" s="14"/>
      <c r="Y35" s="14"/>
      <c r="Z35" s="49"/>
      <c r="AA35" s="18"/>
      <c r="AB35" s="16"/>
      <c r="AC35" s="16"/>
      <c r="AD35" s="16"/>
      <c r="AE35" s="16"/>
      <c r="AF35" s="16"/>
      <c r="AG35" s="16"/>
      <c r="AH35" s="16"/>
      <c r="AI35" s="16"/>
      <c r="AJ35" s="16"/>
      <c r="AK35" s="16"/>
    </row>
    <row r="36" spans="1:37" customFormat="1" ht="16.5" customHeight="1" thickBot="1">
      <c r="A36" s="44"/>
      <c r="B36" s="46"/>
      <c r="C36" s="19" t="s">
        <v>0</v>
      </c>
      <c r="D36" s="20">
        <v>1.86</v>
      </c>
      <c r="E36" s="20">
        <v>3.2</v>
      </c>
      <c r="F36" s="20">
        <v>4.6500000000000004</v>
      </c>
      <c r="G36" s="20">
        <v>6.49</v>
      </c>
      <c r="H36" s="20">
        <v>9.02</v>
      </c>
      <c r="I36" s="20">
        <v>10.83</v>
      </c>
      <c r="J36" s="20">
        <v>12.82</v>
      </c>
      <c r="K36" s="20">
        <v>14.26</v>
      </c>
      <c r="L36" s="20">
        <v>15.96</v>
      </c>
      <c r="M36" s="21">
        <v>18.34</v>
      </c>
      <c r="N36" s="32">
        <f>M36/B34</f>
        <v>0.21099999999999999</v>
      </c>
      <c r="O36" s="13"/>
      <c r="P36" s="13"/>
      <c r="Q36" s="13"/>
      <c r="R36" s="13"/>
      <c r="S36" s="13"/>
      <c r="T36" s="13"/>
      <c r="U36" s="13"/>
      <c r="V36" s="13"/>
      <c r="W36" s="13"/>
      <c r="X36" s="14"/>
      <c r="Y36" s="14"/>
      <c r="Z36" s="49"/>
      <c r="AA36" s="22"/>
      <c r="AB36" s="23"/>
      <c r="AC36" s="23"/>
      <c r="AD36" s="23"/>
      <c r="AE36" s="23"/>
      <c r="AF36" s="23"/>
      <c r="AG36" s="23"/>
      <c r="AH36" s="23"/>
      <c r="AI36" s="23"/>
      <c r="AJ36" s="23"/>
      <c r="AK36" s="23"/>
    </row>
    <row r="37" spans="1:37" ht="15.75">
      <c r="A37" s="38">
        <v>6</v>
      </c>
      <c r="B37" s="40">
        <v>232.5</v>
      </c>
      <c r="C37" s="30" t="s">
        <v>1</v>
      </c>
      <c r="D37" s="26">
        <v>1.5329999999999999</v>
      </c>
      <c r="E37" s="26">
        <v>4.218</v>
      </c>
      <c r="F37" s="26">
        <v>8.0109999999999992</v>
      </c>
      <c r="G37" s="26">
        <v>10.353999999999999</v>
      </c>
      <c r="H37" s="26">
        <v>12.228</v>
      </c>
      <c r="I37" s="26">
        <v>12.54</v>
      </c>
      <c r="J37" s="26">
        <v>12.54</v>
      </c>
      <c r="K37" s="26">
        <v>12.54</v>
      </c>
      <c r="L37" s="26">
        <v>12.54</v>
      </c>
      <c r="M37" s="27">
        <v>12.54</v>
      </c>
      <c r="N37" s="5"/>
    </row>
    <row r="38" spans="1:37" ht="15.75">
      <c r="A38" s="39"/>
      <c r="B38" s="41"/>
      <c r="C38" s="17" t="s">
        <v>15</v>
      </c>
      <c r="D38" s="24">
        <v>4.3010000000000002</v>
      </c>
      <c r="E38" s="24">
        <v>9.32</v>
      </c>
      <c r="F38" s="24">
        <v>14.255000000000001</v>
      </c>
      <c r="G38" s="24">
        <v>18.637</v>
      </c>
      <c r="H38" s="24">
        <v>22.934999999999999</v>
      </c>
      <c r="I38" s="24">
        <v>27.684999999999999</v>
      </c>
      <c r="J38" s="24">
        <v>31.611999999999998</v>
      </c>
      <c r="K38" s="24">
        <v>35.673999999999999</v>
      </c>
      <c r="L38" s="24">
        <v>40.834000000000003</v>
      </c>
      <c r="M38" s="28">
        <v>45.610999999999997</v>
      </c>
      <c r="N38" s="6"/>
    </row>
    <row r="39" spans="1:37" ht="15.75">
      <c r="A39" s="39"/>
      <c r="B39" s="41"/>
      <c r="C39" s="31" t="s">
        <v>0</v>
      </c>
      <c r="D39" s="25">
        <v>4.7469999999999999</v>
      </c>
      <c r="E39" s="25">
        <v>10.273</v>
      </c>
      <c r="F39" s="25">
        <v>15.548999999999999</v>
      </c>
      <c r="G39" s="25">
        <v>20.448</v>
      </c>
      <c r="H39" s="25">
        <v>25.788</v>
      </c>
      <c r="I39" s="25">
        <v>31.132000000000001</v>
      </c>
      <c r="J39" s="25">
        <v>35.408999999999999</v>
      </c>
      <c r="K39" s="25">
        <v>39.770000000000003</v>
      </c>
      <c r="L39" s="25">
        <v>45.034999999999997</v>
      </c>
      <c r="M39" s="29">
        <v>50.308999999999997</v>
      </c>
      <c r="N39" s="32">
        <f>M39/B37</f>
        <v>0.216</v>
      </c>
    </row>
    <row r="40" spans="1:37" customFormat="1" ht="19.5" customHeight="1">
      <c r="A40" s="42" t="s">
        <v>18</v>
      </c>
      <c r="B40" s="45">
        <v>91</v>
      </c>
      <c r="C40" s="10" t="s">
        <v>1</v>
      </c>
      <c r="D40" s="11">
        <v>1.32</v>
      </c>
      <c r="E40" s="11">
        <v>2.04</v>
      </c>
      <c r="F40" s="11">
        <v>2.57</v>
      </c>
      <c r="G40" s="11">
        <v>3.79</v>
      </c>
      <c r="H40" s="11">
        <v>4.55</v>
      </c>
      <c r="I40" s="11">
        <v>4.55</v>
      </c>
      <c r="J40" s="11">
        <v>4.55</v>
      </c>
      <c r="K40" s="11">
        <v>4.55</v>
      </c>
      <c r="L40" s="11">
        <v>4.55</v>
      </c>
      <c r="M40" s="12">
        <v>4.55</v>
      </c>
      <c r="N40" s="6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4"/>
      <c r="Z40" s="49"/>
      <c r="AA40" s="15"/>
      <c r="AB40" s="16"/>
      <c r="AC40" s="16"/>
      <c r="AD40" s="16"/>
      <c r="AE40" s="16"/>
      <c r="AF40" s="16"/>
      <c r="AG40" s="16"/>
      <c r="AH40" s="16"/>
      <c r="AI40" s="16"/>
      <c r="AJ40" s="16"/>
      <c r="AK40" s="16"/>
    </row>
    <row r="41" spans="1:37" customFormat="1" ht="15.75" customHeight="1">
      <c r="A41" s="43"/>
      <c r="B41" s="45"/>
      <c r="C41" s="17" t="s">
        <v>17</v>
      </c>
      <c r="D41" s="11">
        <v>1.8</v>
      </c>
      <c r="E41" s="11">
        <v>3.14</v>
      </c>
      <c r="F41" s="11">
        <v>4.6500000000000004</v>
      </c>
      <c r="G41" s="11">
        <v>6.58</v>
      </c>
      <c r="H41" s="11">
        <v>9.17</v>
      </c>
      <c r="I41" s="11">
        <v>10.94</v>
      </c>
      <c r="J41" s="11">
        <v>12.85</v>
      </c>
      <c r="K41" s="11">
        <v>14.32</v>
      </c>
      <c r="L41" s="11">
        <v>16.079999999999998</v>
      </c>
      <c r="M41" s="12">
        <v>18.37</v>
      </c>
      <c r="N41" s="6"/>
      <c r="O41" s="13"/>
      <c r="P41" s="13"/>
      <c r="Q41" s="13"/>
      <c r="R41" s="13"/>
      <c r="S41" s="13"/>
      <c r="T41" s="13"/>
      <c r="U41" s="13"/>
      <c r="V41" s="13"/>
      <c r="W41" s="13"/>
      <c r="X41" s="14"/>
      <c r="Y41" s="14"/>
      <c r="Z41" s="49"/>
      <c r="AA41" s="18"/>
      <c r="AB41" s="16"/>
      <c r="AC41" s="16"/>
      <c r="AD41" s="16"/>
      <c r="AE41" s="16"/>
      <c r="AF41" s="16"/>
      <c r="AG41" s="16"/>
      <c r="AH41" s="16"/>
      <c r="AI41" s="16"/>
      <c r="AJ41" s="16"/>
      <c r="AK41" s="16"/>
    </row>
    <row r="42" spans="1:37" customFormat="1" ht="16.5" customHeight="1" thickBot="1">
      <c r="A42" s="44"/>
      <c r="B42" s="46"/>
      <c r="C42" s="19" t="s">
        <v>0</v>
      </c>
      <c r="D42" s="20">
        <v>1.99</v>
      </c>
      <c r="E42" s="20">
        <v>3.42</v>
      </c>
      <c r="F42" s="20">
        <v>4.97</v>
      </c>
      <c r="G42" s="20">
        <v>6.93</v>
      </c>
      <c r="H42" s="20">
        <v>9.6300000000000008</v>
      </c>
      <c r="I42" s="20">
        <v>11.57</v>
      </c>
      <c r="J42" s="20">
        <v>13.7</v>
      </c>
      <c r="K42" s="20">
        <v>15.23</v>
      </c>
      <c r="L42" s="20">
        <v>17.05</v>
      </c>
      <c r="M42" s="21">
        <v>19.579999999999998</v>
      </c>
      <c r="N42" s="32">
        <f>M42/B40</f>
        <v>0.215</v>
      </c>
      <c r="O42" s="13"/>
      <c r="P42" s="13"/>
      <c r="Q42" s="13"/>
      <c r="R42" s="13"/>
      <c r="S42" s="13"/>
      <c r="T42" s="13"/>
      <c r="U42" s="13"/>
      <c r="V42" s="13"/>
      <c r="W42" s="13"/>
      <c r="X42" s="14"/>
      <c r="Y42" s="14"/>
      <c r="Z42" s="49"/>
      <c r="AA42" s="22"/>
      <c r="AB42" s="23"/>
      <c r="AC42" s="23"/>
      <c r="AD42" s="23"/>
      <c r="AE42" s="23"/>
      <c r="AF42" s="23"/>
      <c r="AG42" s="23"/>
      <c r="AH42" s="23"/>
      <c r="AI42" s="23"/>
      <c r="AJ42" s="23"/>
      <c r="AK42" s="23"/>
    </row>
    <row r="43" spans="1:37" ht="15.75">
      <c r="A43" s="38">
        <v>7</v>
      </c>
      <c r="B43" s="40">
        <v>262.5</v>
      </c>
      <c r="C43" s="30" t="s">
        <v>1</v>
      </c>
      <c r="D43" s="26">
        <v>1.742</v>
      </c>
      <c r="E43" s="26">
        <v>4.7960000000000003</v>
      </c>
      <c r="F43" s="26">
        <v>9.1069999999999993</v>
      </c>
      <c r="G43" s="26">
        <v>11.771000000000001</v>
      </c>
      <c r="H43" s="26">
        <v>13.901</v>
      </c>
      <c r="I43" s="26">
        <v>14.255000000000001</v>
      </c>
      <c r="J43" s="26">
        <v>14.255000000000001</v>
      </c>
      <c r="K43" s="26">
        <v>14.255000000000001</v>
      </c>
      <c r="L43" s="26">
        <v>14.255000000000001</v>
      </c>
      <c r="M43" s="27">
        <v>14.255000000000001</v>
      </c>
      <c r="N43" s="5"/>
    </row>
    <row r="44" spans="1:37" ht="15.75">
      <c r="A44" s="39"/>
      <c r="B44" s="41"/>
      <c r="C44" s="17" t="s">
        <v>15</v>
      </c>
      <c r="D44" s="24">
        <v>4.601</v>
      </c>
      <c r="E44" s="24">
        <v>9.6869999999999994</v>
      </c>
      <c r="F44" s="24">
        <v>15.302</v>
      </c>
      <c r="G44" s="24">
        <v>20.22</v>
      </c>
      <c r="H44" s="24">
        <v>25.26</v>
      </c>
      <c r="I44" s="24">
        <v>29.494</v>
      </c>
      <c r="J44" s="24">
        <v>34.076999999999998</v>
      </c>
      <c r="K44" s="24">
        <v>38.646000000000001</v>
      </c>
      <c r="L44" s="24">
        <v>44.402999999999999</v>
      </c>
      <c r="M44" s="28">
        <v>49.24</v>
      </c>
      <c r="N44" s="6"/>
    </row>
    <row r="45" spans="1:37" ht="15.75">
      <c r="A45" s="39"/>
      <c r="B45" s="41"/>
      <c r="C45" s="31" t="s">
        <v>0</v>
      </c>
      <c r="D45" s="25">
        <v>5.1079999999999997</v>
      </c>
      <c r="E45" s="25">
        <v>10.769</v>
      </c>
      <c r="F45" s="25">
        <v>16.773</v>
      </c>
      <c r="G45" s="25">
        <v>22.277999999999999</v>
      </c>
      <c r="H45" s="25">
        <v>28.503</v>
      </c>
      <c r="I45" s="25">
        <v>33.411999999999999</v>
      </c>
      <c r="J45" s="25">
        <v>38.393999999999998</v>
      </c>
      <c r="K45" s="25">
        <v>43.302</v>
      </c>
      <c r="L45" s="25">
        <v>49.177999999999997</v>
      </c>
      <c r="M45" s="29">
        <v>54.58</v>
      </c>
      <c r="N45" s="32">
        <f>M45/B43</f>
        <v>0.20799999999999999</v>
      </c>
    </row>
    <row r="46" spans="1:37" customFormat="1" ht="19.5" customHeight="1">
      <c r="A46" s="42" t="s">
        <v>18</v>
      </c>
      <c r="B46" s="45">
        <v>108</v>
      </c>
      <c r="C46" s="10" t="s">
        <v>1</v>
      </c>
      <c r="D46" s="11">
        <v>1.5</v>
      </c>
      <c r="E46" s="11">
        <v>2.3199999999999998</v>
      </c>
      <c r="F46" s="11">
        <v>2.92</v>
      </c>
      <c r="G46" s="11">
        <v>4.3099999999999996</v>
      </c>
      <c r="H46" s="11">
        <v>5.17</v>
      </c>
      <c r="I46" s="11">
        <v>5.17</v>
      </c>
      <c r="J46" s="11">
        <v>5.17</v>
      </c>
      <c r="K46" s="11">
        <v>5.17</v>
      </c>
      <c r="L46" s="11">
        <v>5.17</v>
      </c>
      <c r="M46" s="12">
        <v>5.17</v>
      </c>
      <c r="N46" s="6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4"/>
      <c r="Z46" s="49"/>
      <c r="AA46" s="15"/>
      <c r="AB46" s="16"/>
      <c r="AC46" s="16"/>
      <c r="AD46" s="16"/>
      <c r="AE46" s="16"/>
      <c r="AF46" s="16"/>
      <c r="AG46" s="16"/>
      <c r="AH46" s="16"/>
      <c r="AI46" s="16"/>
      <c r="AJ46" s="16"/>
      <c r="AK46" s="16"/>
    </row>
    <row r="47" spans="1:37" customFormat="1" ht="15.75" customHeight="1">
      <c r="A47" s="43"/>
      <c r="B47" s="45"/>
      <c r="C47" s="17" t="s">
        <v>17</v>
      </c>
      <c r="D47" s="11">
        <v>2.04</v>
      </c>
      <c r="E47" s="11">
        <v>3.57</v>
      </c>
      <c r="F47" s="11">
        <v>5.29</v>
      </c>
      <c r="G47" s="11">
        <v>7.48</v>
      </c>
      <c r="H47" s="11">
        <v>10.43</v>
      </c>
      <c r="I47" s="11">
        <v>12.43</v>
      </c>
      <c r="J47" s="11">
        <v>14.61</v>
      </c>
      <c r="K47" s="11">
        <v>16.28</v>
      </c>
      <c r="L47" s="11">
        <v>18.28</v>
      </c>
      <c r="M47" s="12">
        <v>20.89</v>
      </c>
      <c r="N47" s="6"/>
      <c r="O47" s="13"/>
      <c r="P47" s="13"/>
      <c r="Q47" s="13"/>
      <c r="R47" s="13"/>
      <c r="S47" s="13"/>
      <c r="T47" s="13"/>
      <c r="U47" s="13"/>
      <c r="V47" s="13"/>
      <c r="W47" s="13"/>
      <c r="X47" s="14"/>
      <c r="Y47" s="14"/>
      <c r="Z47" s="49"/>
      <c r="AA47" s="18"/>
      <c r="AB47" s="16"/>
      <c r="AC47" s="16"/>
      <c r="AD47" s="16"/>
      <c r="AE47" s="16"/>
      <c r="AF47" s="16"/>
      <c r="AG47" s="16"/>
      <c r="AH47" s="16"/>
      <c r="AI47" s="16"/>
      <c r="AJ47" s="16"/>
      <c r="AK47" s="16"/>
    </row>
    <row r="48" spans="1:37" customFormat="1" ht="16.5" customHeight="1" thickBot="1">
      <c r="A48" s="44"/>
      <c r="B48" s="46"/>
      <c r="C48" s="19" t="s">
        <v>0</v>
      </c>
      <c r="D48" s="20">
        <v>2.44</v>
      </c>
      <c r="E48" s="20">
        <v>3.96</v>
      </c>
      <c r="F48" s="20">
        <v>5.77</v>
      </c>
      <c r="G48" s="20">
        <v>8.16</v>
      </c>
      <c r="H48" s="20">
        <v>11.56</v>
      </c>
      <c r="I48" s="20">
        <v>13.81</v>
      </c>
      <c r="J48" s="20">
        <v>16.37</v>
      </c>
      <c r="K48" s="20">
        <v>18.18</v>
      </c>
      <c r="L48" s="20">
        <v>20.34</v>
      </c>
      <c r="M48" s="21">
        <v>23.43</v>
      </c>
      <c r="N48" s="32">
        <f>M48/B46</f>
        <v>0.217</v>
      </c>
      <c r="O48" s="13"/>
      <c r="P48" s="13"/>
      <c r="Q48" s="13"/>
      <c r="R48" s="13"/>
      <c r="S48" s="13"/>
      <c r="T48" s="13"/>
      <c r="U48" s="13"/>
      <c r="V48" s="13"/>
      <c r="W48" s="13"/>
      <c r="X48" s="14"/>
      <c r="Y48" s="14"/>
      <c r="Z48" s="49"/>
      <c r="AA48" s="22"/>
      <c r="AB48" s="23"/>
      <c r="AC48" s="23"/>
      <c r="AD48" s="23"/>
      <c r="AE48" s="23"/>
      <c r="AF48" s="23"/>
      <c r="AG48" s="23"/>
      <c r="AH48" s="23"/>
      <c r="AI48" s="23"/>
      <c r="AJ48" s="23"/>
      <c r="AK48" s="23"/>
    </row>
    <row r="49" spans="1:37" ht="15.75">
      <c r="A49" s="38">
        <v>8</v>
      </c>
      <c r="B49" s="40">
        <v>305.60000000000002</v>
      </c>
      <c r="C49" s="30" t="s">
        <v>1</v>
      </c>
      <c r="D49" s="26">
        <v>2.036</v>
      </c>
      <c r="E49" s="26">
        <v>5.6040000000000001</v>
      </c>
      <c r="F49" s="26">
        <v>10.641999999999999</v>
      </c>
      <c r="G49" s="26">
        <v>13.756</v>
      </c>
      <c r="H49" s="26">
        <v>16.245000000000001</v>
      </c>
      <c r="I49" s="26">
        <v>16.658999999999999</v>
      </c>
      <c r="J49" s="26">
        <v>16.658999999999999</v>
      </c>
      <c r="K49" s="26">
        <v>16.658999999999999</v>
      </c>
      <c r="L49" s="26">
        <v>16.658999999999999</v>
      </c>
      <c r="M49" s="27">
        <v>16.658999999999999</v>
      </c>
      <c r="N49" s="5"/>
    </row>
    <row r="50" spans="1:37" ht="15.75">
      <c r="A50" s="39"/>
      <c r="B50" s="41"/>
      <c r="C50" s="17" t="s">
        <v>15</v>
      </c>
      <c r="D50" s="24">
        <v>5.6219999999999999</v>
      </c>
      <c r="E50" s="24">
        <v>11.741</v>
      </c>
      <c r="F50" s="24">
        <v>19.123999999999999</v>
      </c>
      <c r="G50" s="24">
        <v>24.745999999999999</v>
      </c>
      <c r="H50" s="24">
        <v>30.27</v>
      </c>
      <c r="I50" s="24">
        <v>35.265999999999998</v>
      </c>
      <c r="J50" s="24">
        <v>40.481000000000002</v>
      </c>
      <c r="K50" s="24">
        <v>45.899000000000001</v>
      </c>
      <c r="L50" s="24">
        <v>52.548999999999999</v>
      </c>
      <c r="M50" s="28">
        <v>58.009</v>
      </c>
      <c r="N50" s="6"/>
    </row>
    <row r="51" spans="1:37" ht="15.75">
      <c r="A51" s="39"/>
      <c r="B51" s="41"/>
      <c r="C51" s="31" t="s">
        <v>0</v>
      </c>
      <c r="D51" s="25">
        <v>6.2149999999999999</v>
      </c>
      <c r="E51" s="25">
        <v>13.007</v>
      </c>
      <c r="F51" s="25">
        <v>20.843</v>
      </c>
      <c r="G51" s="25">
        <v>27.152000000000001</v>
      </c>
      <c r="H51" s="25">
        <v>34.06</v>
      </c>
      <c r="I51" s="25">
        <v>39.844999999999999</v>
      </c>
      <c r="J51" s="25">
        <v>45.524999999999999</v>
      </c>
      <c r="K51" s="25">
        <v>51.34</v>
      </c>
      <c r="L51" s="25">
        <v>58.13</v>
      </c>
      <c r="M51" s="29">
        <v>64.25</v>
      </c>
      <c r="N51" s="32">
        <f>M51/B49</f>
        <v>0.21</v>
      </c>
    </row>
    <row r="52" spans="1:37" customFormat="1" ht="19.5" customHeight="1">
      <c r="A52" s="42" t="s">
        <v>18</v>
      </c>
      <c r="B52" s="45">
        <v>129</v>
      </c>
      <c r="C52" s="10" t="s">
        <v>1</v>
      </c>
      <c r="D52" s="11">
        <v>1.75</v>
      </c>
      <c r="E52" s="11">
        <v>2.71</v>
      </c>
      <c r="F52" s="11">
        <v>3.41</v>
      </c>
      <c r="G52" s="11">
        <v>5.03</v>
      </c>
      <c r="H52" s="11">
        <v>6.05</v>
      </c>
      <c r="I52" s="11">
        <v>6.05</v>
      </c>
      <c r="J52" s="11">
        <v>6.05</v>
      </c>
      <c r="K52" s="11">
        <v>6.05</v>
      </c>
      <c r="L52" s="11">
        <v>6.05</v>
      </c>
      <c r="M52" s="12">
        <v>6.05</v>
      </c>
      <c r="N52" s="6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4"/>
      <c r="Z52" s="49"/>
      <c r="AA52" s="15"/>
      <c r="AB52" s="16"/>
      <c r="AC52" s="16"/>
      <c r="AD52" s="16"/>
      <c r="AE52" s="16"/>
      <c r="AF52" s="16"/>
      <c r="AG52" s="16"/>
      <c r="AH52" s="16"/>
      <c r="AI52" s="16"/>
      <c r="AJ52" s="16"/>
      <c r="AK52" s="16"/>
    </row>
    <row r="53" spans="1:37" customFormat="1" ht="15.75" customHeight="1">
      <c r="A53" s="43"/>
      <c r="B53" s="45"/>
      <c r="C53" s="17" t="s">
        <v>17</v>
      </c>
      <c r="D53" s="11">
        <v>2.39</v>
      </c>
      <c r="E53" s="11">
        <v>4.17</v>
      </c>
      <c r="F53" s="11">
        <v>6.18</v>
      </c>
      <c r="G53" s="11">
        <v>8.74</v>
      </c>
      <c r="H53" s="11">
        <v>12.19</v>
      </c>
      <c r="I53" s="11">
        <v>14.53</v>
      </c>
      <c r="J53" s="11">
        <v>17.07</v>
      </c>
      <c r="K53" s="11">
        <v>19.03</v>
      </c>
      <c r="L53" s="11">
        <v>21.36</v>
      </c>
      <c r="M53" s="12">
        <v>24.41</v>
      </c>
      <c r="N53" s="6"/>
      <c r="O53" s="13"/>
      <c r="P53" s="13"/>
      <c r="Q53" s="13"/>
      <c r="R53" s="13"/>
      <c r="S53" s="13"/>
      <c r="T53" s="13"/>
      <c r="U53" s="13"/>
      <c r="V53" s="13"/>
      <c r="W53" s="13"/>
      <c r="X53" s="14"/>
      <c r="Y53" s="14"/>
      <c r="Z53" s="49"/>
      <c r="AA53" s="18"/>
      <c r="AB53" s="16"/>
      <c r="AC53" s="16"/>
      <c r="AD53" s="16"/>
      <c r="AE53" s="16"/>
      <c r="AF53" s="16"/>
      <c r="AG53" s="16"/>
      <c r="AH53" s="16"/>
      <c r="AI53" s="16"/>
      <c r="AJ53" s="16"/>
      <c r="AK53" s="16"/>
    </row>
    <row r="54" spans="1:37" customFormat="1" ht="16.5" customHeight="1" thickBot="1">
      <c r="A54" s="44"/>
      <c r="B54" s="46"/>
      <c r="C54" s="19" t="s">
        <v>0</v>
      </c>
      <c r="D54" s="20">
        <v>2.98</v>
      </c>
      <c r="E54" s="20">
        <v>4.88</v>
      </c>
      <c r="F54" s="20">
        <v>7.72</v>
      </c>
      <c r="G54" s="20">
        <v>10.35</v>
      </c>
      <c r="H54" s="20">
        <v>13.96</v>
      </c>
      <c r="I54" s="20">
        <v>16.55</v>
      </c>
      <c r="J54" s="20">
        <v>19.399999999999999</v>
      </c>
      <c r="K54" s="20">
        <v>21.58</v>
      </c>
      <c r="L54" s="20">
        <v>23.99</v>
      </c>
      <c r="M54" s="21">
        <v>27.42</v>
      </c>
      <c r="N54" s="32">
        <f>M54/B52</f>
        <v>0.21299999999999999</v>
      </c>
      <c r="O54" s="13"/>
      <c r="P54" s="13"/>
      <c r="Q54" s="13"/>
      <c r="R54" s="13"/>
      <c r="S54" s="13"/>
      <c r="T54" s="13"/>
      <c r="U54" s="13"/>
      <c r="V54" s="13"/>
      <c r="W54" s="13"/>
      <c r="X54" s="14"/>
      <c r="Y54" s="14"/>
      <c r="Z54" s="49"/>
      <c r="AA54" s="22"/>
      <c r="AB54" s="23"/>
      <c r="AC54" s="23"/>
      <c r="AD54" s="23"/>
      <c r="AE54" s="23"/>
      <c r="AF54" s="23"/>
      <c r="AG54" s="23"/>
      <c r="AH54" s="23"/>
      <c r="AI54" s="23"/>
      <c r="AJ54" s="23"/>
      <c r="AK54" s="23"/>
    </row>
    <row r="55" spans="1:37" ht="15.75">
      <c r="A55" s="38">
        <v>9</v>
      </c>
      <c r="B55" s="40">
        <v>349.8</v>
      </c>
      <c r="C55" s="30" t="s">
        <v>1</v>
      </c>
      <c r="D55" s="26">
        <v>2.3210000000000002</v>
      </c>
      <c r="E55" s="26">
        <v>6.3890000000000002</v>
      </c>
      <c r="F55" s="26">
        <v>12.132</v>
      </c>
      <c r="G55" s="26">
        <v>15.680999999999999</v>
      </c>
      <c r="H55" s="26">
        <v>18.518999999999998</v>
      </c>
      <c r="I55" s="26">
        <v>18.991</v>
      </c>
      <c r="J55" s="26">
        <v>18.991</v>
      </c>
      <c r="K55" s="26">
        <v>18.991</v>
      </c>
      <c r="L55" s="26">
        <v>18.991</v>
      </c>
      <c r="M55" s="27">
        <v>18.991</v>
      </c>
      <c r="N55" s="5"/>
    </row>
    <row r="56" spans="1:37" ht="15.75">
      <c r="A56" s="39"/>
      <c r="B56" s="41"/>
      <c r="C56" s="17" t="s">
        <v>15</v>
      </c>
      <c r="D56" s="24">
        <v>6.2</v>
      </c>
      <c r="E56" s="24">
        <v>13.363</v>
      </c>
      <c r="F56" s="24">
        <v>20.856999999999999</v>
      </c>
      <c r="G56" s="24">
        <v>27.59</v>
      </c>
      <c r="H56" s="24">
        <v>34.395000000000003</v>
      </c>
      <c r="I56" s="24">
        <v>40.238999999999997</v>
      </c>
      <c r="J56" s="24">
        <v>46.33</v>
      </c>
      <c r="K56" s="24">
        <v>52.598999999999997</v>
      </c>
      <c r="L56" s="24">
        <v>60.274000000000001</v>
      </c>
      <c r="M56" s="28">
        <v>66.623999999999995</v>
      </c>
      <c r="N56" s="6"/>
    </row>
    <row r="57" spans="1:37" ht="15.75">
      <c r="A57" s="39"/>
      <c r="B57" s="41"/>
      <c r="C57" s="31" t="s">
        <v>0</v>
      </c>
      <c r="D57" s="25">
        <v>6.8760000000000003</v>
      </c>
      <c r="E57" s="25">
        <v>14.805999999999999</v>
      </c>
      <c r="F57" s="25">
        <v>22.815999999999999</v>
      </c>
      <c r="G57" s="25">
        <v>30.332000000000001</v>
      </c>
      <c r="H57" s="25">
        <v>38.713999999999999</v>
      </c>
      <c r="I57" s="25">
        <v>45.457999999999998</v>
      </c>
      <c r="J57" s="25">
        <v>52.08</v>
      </c>
      <c r="K57" s="25">
        <v>58.801000000000002</v>
      </c>
      <c r="L57" s="25">
        <v>66.635999999999996</v>
      </c>
      <c r="M57" s="29">
        <v>73.739000000000004</v>
      </c>
      <c r="N57" s="32">
        <f>M57/B55</f>
        <v>0.21099999999999999</v>
      </c>
    </row>
    <row r="58" spans="1:37" customFormat="1" ht="19.5" customHeight="1">
      <c r="A58" s="42" t="s">
        <v>18</v>
      </c>
      <c r="B58" s="45">
        <v>138</v>
      </c>
      <c r="C58" s="10" t="s">
        <v>1</v>
      </c>
      <c r="D58" s="11">
        <v>1.99</v>
      </c>
      <c r="E58" s="11">
        <v>3.09</v>
      </c>
      <c r="F58" s="11">
        <v>3.89</v>
      </c>
      <c r="G58" s="11">
        <v>5.74</v>
      </c>
      <c r="H58" s="11">
        <v>6.89</v>
      </c>
      <c r="I58" s="11">
        <v>6.89</v>
      </c>
      <c r="J58" s="11">
        <v>6.89</v>
      </c>
      <c r="K58" s="11">
        <v>6.89</v>
      </c>
      <c r="L58" s="11">
        <v>6.89</v>
      </c>
      <c r="M58" s="12">
        <v>6.89</v>
      </c>
      <c r="N58" s="6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4"/>
      <c r="Z58" s="49"/>
      <c r="AA58" s="15"/>
      <c r="AB58" s="16"/>
      <c r="AC58" s="16"/>
      <c r="AD58" s="16"/>
      <c r="AE58" s="16"/>
      <c r="AF58" s="16"/>
      <c r="AG58" s="16"/>
      <c r="AH58" s="16"/>
      <c r="AI58" s="16"/>
      <c r="AJ58" s="16"/>
      <c r="AK58" s="16"/>
    </row>
    <row r="59" spans="1:37" customFormat="1" ht="15.75" customHeight="1">
      <c r="A59" s="43"/>
      <c r="B59" s="45"/>
      <c r="C59" s="17" t="s">
        <v>17</v>
      </c>
      <c r="D59" s="11">
        <v>2.72</v>
      </c>
      <c r="E59" s="11">
        <v>4.75</v>
      </c>
      <c r="F59" s="11">
        <v>7.04</v>
      </c>
      <c r="G59" s="11">
        <v>9.9700000000000006</v>
      </c>
      <c r="H59" s="11">
        <v>13.89</v>
      </c>
      <c r="I59" s="11">
        <v>16.559999999999999</v>
      </c>
      <c r="J59" s="11">
        <v>19.46</v>
      </c>
      <c r="K59" s="11">
        <v>21.69</v>
      </c>
      <c r="L59" s="11">
        <v>24.35</v>
      </c>
      <c r="M59" s="12">
        <v>27.83</v>
      </c>
      <c r="N59" s="6"/>
      <c r="O59" s="13"/>
      <c r="P59" s="13"/>
      <c r="Q59" s="13"/>
      <c r="R59" s="13"/>
      <c r="S59" s="13"/>
      <c r="T59" s="13"/>
      <c r="U59" s="13"/>
      <c r="V59" s="13"/>
      <c r="W59" s="13"/>
      <c r="X59" s="14"/>
      <c r="Y59" s="14"/>
      <c r="Z59" s="49"/>
      <c r="AA59" s="18"/>
      <c r="AB59" s="16"/>
      <c r="AC59" s="16"/>
      <c r="AD59" s="16"/>
      <c r="AE59" s="16"/>
      <c r="AF59" s="16"/>
      <c r="AG59" s="16"/>
      <c r="AH59" s="16"/>
      <c r="AI59" s="16"/>
      <c r="AJ59" s="16"/>
      <c r="AK59" s="16"/>
    </row>
    <row r="60" spans="1:37" customFormat="1" ht="16.5" customHeight="1" thickBot="1">
      <c r="A60" s="44"/>
      <c r="B60" s="46"/>
      <c r="C60" s="19" t="s">
        <v>0</v>
      </c>
      <c r="D60" s="20">
        <v>3.13</v>
      </c>
      <c r="E60" s="20">
        <v>5.25</v>
      </c>
      <c r="F60" s="20">
        <v>7.63</v>
      </c>
      <c r="G60" s="20">
        <v>10.7</v>
      </c>
      <c r="H60" s="20">
        <v>14.99</v>
      </c>
      <c r="I60" s="20">
        <v>18</v>
      </c>
      <c r="J60" s="20">
        <v>21.28</v>
      </c>
      <c r="K60" s="20">
        <v>23.6</v>
      </c>
      <c r="L60" s="20">
        <v>26.35</v>
      </c>
      <c r="M60" s="21">
        <v>30.34</v>
      </c>
      <c r="N60" s="32">
        <f>M60/B58</f>
        <v>0.22</v>
      </c>
      <c r="O60" s="13"/>
      <c r="P60" s="13"/>
      <c r="Q60" s="13"/>
      <c r="R60" s="13"/>
      <c r="S60" s="13"/>
      <c r="T60" s="13"/>
      <c r="U60" s="13"/>
      <c r="V60" s="13"/>
      <c r="W60" s="13"/>
      <c r="X60" s="14"/>
      <c r="Y60" s="14"/>
      <c r="Z60" s="49"/>
      <c r="AA60" s="22"/>
      <c r="AB60" s="23"/>
      <c r="AC60" s="23"/>
      <c r="AD60" s="23"/>
      <c r="AE60" s="23"/>
      <c r="AF60" s="23"/>
      <c r="AG60" s="23"/>
      <c r="AH60" s="23"/>
      <c r="AI60" s="23"/>
      <c r="AJ60" s="23"/>
      <c r="AK60" s="23"/>
    </row>
    <row r="61" spans="1:37" ht="15.75">
      <c r="A61" s="38">
        <v>10</v>
      </c>
      <c r="B61" s="40">
        <v>360.4</v>
      </c>
      <c r="C61" s="30" t="s">
        <v>1</v>
      </c>
      <c r="D61" s="26">
        <v>2.3620000000000001</v>
      </c>
      <c r="E61" s="26">
        <v>6.5019999999999998</v>
      </c>
      <c r="F61" s="26">
        <v>12.348000000000001</v>
      </c>
      <c r="G61" s="26">
        <v>15.96</v>
      </c>
      <c r="H61" s="26">
        <v>18.849</v>
      </c>
      <c r="I61" s="26">
        <v>19.329000000000001</v>
      </c>
      <c r="J61" s="26">
        <v>19.329000000000001</v>
      </c>
      <c r="K61" s="26">
        <v>19.329000000000001</v>
      </c>
      <c r="L61" s="26">
        <v>19.329000000000001</v>
      </c>
      <c r="M61" s="27">
        <v>19.329000000000001</v>
      </c>
      <c r="N61" s="5"/>
    </row>
    <row r="62" spans="1:37" ht="15.75">
      <c r="A62" s="39"/>
      <c r="B62" s="41"/>
      <c r="C62" s="17" t="s">
        <v>15</v>
      </c>
      <c r="D62" s="24">
        <v>6.4279999999999999</v>
      </c>
      <c r="E62" s="24">
        <v>14.188000000000001</v>
      </c>
      <c r="F62" s="24">
        <v>21.984000000000002</v>
      </c>
      <c r="G62" s="24">
        <v>28.940999999999999</v>
      </c>
      <c r="H62" s="24">
        <v>35.665999999999997</v>
      </c>
      <c r="I62" s="24">
        <v>41.759</v>
      </c>
      <c r="J62" s="24">
        <v>47.959000000000003</v>
      </c>
      <c r="K62" s="24">
        <v>54.356999999999999</v>
      </c>
      <c r="L62" s="24">
        <v>62.695</v>
      </c>
      <c r="M62" s="28">
        <v>69.138999999999996</v>
      </c>
      <c r="N62" s="6"/>
    </row>
    <row r="63" spans="1:37" ht="15.75">
      <c r="A63" s="39"/>
      <c r="B63" s="41"/>
      <c r="C63" s="31" t="s">
        <v>0</v>
      </c>
      <c r="D63" s="25">
        <v>7.1159999999999997</v>
      </c>
      <c r="E63" s="25">
        <v>15.656000000000001</v>
      </c>
      <c r="F63" s="25">
        <v>23.978000000000002</v>
      </c>
      <c r="G63" s="25">
        <v>31.731999999999999</v>
      </c>
      <c r="H63" s="25">
        <v>40.063000000000002</v>
      </c>
      <c r="I63" s="25">
        <v>47.072000000000003</v>
      </c>
      <c r="J63" s="25">
        <v>53.811</v>
      </c>
      <c r="K63" s="25">
        <v>60.668999999999997</v>
      </c>
      <c r="L63" s="25">
        <v>69.17</v>
      </c>
      <c r="M63" s="29">
        <v>76.38</v>
      </c>
      <c r="N63" s="32">
        <f>M63/B61</f>
        <v>0.21199999999999999</v>
      </c>
    </row>
    <row r="64" spans="1:37" customFormat="1" ht="19.5" customHeight="1">
      <c r="A64" s="42" t="s">
        <v>18</v>
      </c>
      <c r="B64" s="45">
        <v>142</v>
      </c>
      <c r="C64" s="10" t="s">
        <v>1</v>
      </c>
      <c r="D64" s="11">
        <v>2.0299999999999998</v>
      </c>
      <c r="E64" s="11">
        <v>3.15</v>
      </c>
      <c r="F64" s="11">
        <v>3.96</v>
      </c>
      <c r="G64" s="11">
        <v>5.84</v>
      </c>
      <c r="H64" s="11">
        <v>7.01</v>
      </c>
      <c r="I64" s="11">
        <v>7.01</v>
      </c>
      <c r="J64" s="11">
        <v>7.01</v>
      </c>
      <c r="K64" s="11">
        <v>7.01</v>
      </c>
      <c r="L64" s="11">
        <v>7.01</v>
      </c>
      <c r="M64" s="12">
        <v>7.01</v>
      </c>
      <c r="N64" s="6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4"/>
      <c r="Z64" s="49"/>
      <c r="AA64" s="15"/>
      <c r="AB64" s="16"/>
      <c r="AC64" s="16"/>
      <c r="AD64" s="16"/>
      <c r="AE64" s="16"/>
      <c r="AF64" s="16"/>
      <c r="AG64" s="16"/>
      <c r="AH64" s="16"/>
      <c r="AI64" s="16"/>
      <c r="AJ64" s="16"/>
      <c r="AK64" s="16"/>
    </row>
    <row r="65" spans="1:37" customFormat="1" ht="15.75" customHeight="1">
      <c r="A65" s="43"/>
      <c r="B65" s="45"/>
      <c r="C65" s="17" t="s">
        <v>17</v>
      </c>
      <c r="D65" s="11">
        <v>2.77</v>
      </c>
      <c r="E65" s="11">
        <v>4.84</v>
      </c>
      <c r="F65" s="11">
        <v>7.17</v>
      </c>
      <c r="G65" s="11">
        <v>10.14</v>
      </c>
      <c r="H65" s="11">
        <v>14.14</v>
      </c>
      <c r="I65" s="11">
        <v>16.86</v>
      </c>
      <c r="J65" s="11">
        <v>19.809999999999999</v>
      </c>
      <c r="K65" s="11">
        <v>22.08</v>
      </c>
      <c r="L65" s="11">
        <v>24.78</v>
      </c>
      <c r="M65" s="12">
        <v>28.32</v>
      </c>
      <c r="N65" s="6"/>
      <c r="O65" s="13"/>
      <c r="P65" s="13"/>
      <c r="Q65" s="13"/>
      <c r="R65" s="13"/>
      <c r="S65" s="13"/>
      <c r="T65" s="13"/>
      <c r="U65" s="13"/>
      <c r="V65" s="13"/>
      <c r="W65" s="13"/>
      <c r="X65" s="14"/>
      <c r="Y65" s="14"/>
      <c r="Z65" s="49"/>
      <c r="AA65" s="18"/>
      <c r="AB65" s="16"/>
      <c r="AC65" s="16"/>
      <c r="AD65" s="16"/>
      <c r="AE65" s="16"/>
      <c r="AF65" s="16"/>
      <c r="AG65" s="16"/>
      <c r="AH65" s="16"/>
      <c r="AI65" s="16"/>
      <c r="AJ65" s="16"/>
      <c r="AK65" s="16"/>
    </row>
    <row r="66" spans="1:37" customFormat="1" ht="16.5" customHeight="1" thickBot="1">
      <c r="A66" s="44"/>
      <c r="B66" s="46"/>
      <c r="C66" s="19" t="s">
        <v>0</v>
      </c>
      <c r="D66" s="20">
        <v>3.19</v>
      </c>
      <c r="E66" s="20">
        <v>5.65</v>
      </c>
      <c r="F66" s="20">
        <v>8.19</v>
      </c>
      <c r="G66" s="20">
        <v>11.55</v>
      </c>
      <c r="H66" s="20">
        <v>15.89</v>
      </c>
      <c r="I66" s="20">
        <v>18.95</v>
      </c>
      <c r="J66" s="20">
        <v>22.3</v>
      </c>
      <c r="K66" s="20">
        <v>24.69</v>
      </c>
      <c r="L66" s="20">
        <v>27.64</v>
      </c>
      <c r="M66" s="21">
        <v>31.65</v>
      </c>
      <c r="N66" s="32">
        <f>M66/B64</f>
        <v>0.223</v>
      </c>
      <c r="O66" s="13"/>
      <c r="P66" s="13"/>
      <c r="Q66" s="13"/>
      <c r="R66" s="13"/>
      <c r="S66" s="13"/>
      <c r="T66" s="13"/>
      <c r="U66" s="13"/>
      <c r="V66" s="13"/>
      <c r="W66" s="13"/>
      <c r="X66" s="14"/>
      <c r="Y66" s="14"/>
      <c r="Z66" s="49"/>
      <c r="AA66" s="22"/>
      <c r="AB66" s="23"/>
      <c r="AC66" s="23"/>
      <c r="AD66" s="23"/>
      <c r="AE66" s="23"/>
      <c r="AF66" s="23"/>
      <c r="AG66" s="23"/>
      <c r="AH66" s="23"/>
      <c r="AI66" s="23"/>
      <c r="AJ66" s="23"/>
      <c r="AK66" s="23"/>
    </row>
    <row r="67" spans="1:37" ht="15.75">
      <c r="A67" s="38">
        <v>11</v>
      </c>
      <c r="B67" s="40">
        <v>345</v>
      </c>
      <c r="C67" s="30" t="s">
        <v>1</v>
      </c>
      <c r="D67" s="26">
        <v>2.2890000000000001</v>
      </c>
      <c r="E67" s="26">
        <v>6.2990000000000004</v>
      </c>
      <c r="F67" s="26">
        <v>11.962</v>
      </c>
      <c r="G67" s="26">
        <v>15.461</v>
      </c>
      <c r="H67" s="26">
        <v>18.260000000000002</v>
      </c>
      <c r="I67" s="26">
        <v>18.725000000000001</v>
      </c>
      <c r="J67" s="26">
        <v>18.725000000000001</v>
      </c>
      <c r="K67" s="26">
        <v>18.725000000000001</v>
      </c>
      <c r="L67" s="26">
        <v>18.725000000000001</v>
      </c>
      <c r="M67" s="27">
        <v>18.725000000000001</v>
      </c>
      <c r="N67" s="5"/>
    </row>
    <row r="68" spans="1:37" ht="15.75">
      <c r="A68" s="39"/>
      <c r="B68" s="41"/>
      <c r="C68" s="17" t="s">
        <v>15</v>
      </c>
      <c r="D68" s="24">
        <v>6.24</v>
      </c>
      <c r="E68" s="24">
        <v>14.257</v>
      </c>
      <c r="F68" s="24">
        <v>21.988</v>
      </c>
      <c r="G68" s="24">
        <v>29.460999999999999</v>
      </c>
      <c r="H68" s="24">
        <v>36.518000000000001</v>
      </c>
      <c r="I68" s="24">
        <v>42.289000000000001</v>
      </c>
      <c r="J68" s="24">
        <v>48.378</v>
      </c>
      <c r="K68" s="24">
        <v>54.801000000000002</v>
      </c>
      <c r="L68" s="24">
        <v>62.506999999999998</v>
      </c>
      <c r="M68" s="28">
        <v>68.924999999999997</v>
      </c>
      <c r="N68" s="6"/>
    </row>
    <row r="69" spans="1:37" ht="15.75">
      <c r="A69" s="39"/>
      <c r="B69" s="41"/>
      <c r="C69" s="31" t="s">
        <v>0</v>
      </c>
      <c r="D69" s="25">
        <v>6.9059999999999997</v>
      </c>
      <c r="E69" s="25">
        <v>15.679</v>
      </c>
      <c r="F69" s="25">
        <v>23.92</v>
      </c>
      <c r="G69" s="25">
        <v>32.164999999999999</v>
      </c>
      <c r="H69" s="25">
        <v>40.777000000000001</v>
      </c>
      <c r="I69" s="25">
        <v>47.436</v>
      </c>
      <c r="J69" s="25">
        <v>54.048000000000002</v>
      </c>
      <c r="K69" s="25">
        <v>60.915999999999997</v>
      </c>
      <c r="L69" s="25">
        <v>68.78</v>
      </c>
      <c r="M69" s="29">
        <v>75.94</v>
      </c>
      <c r="N69" s="32">
        <f>M69/B67</f>
        <v>0.22</v>
      </c>
    </row>
    <row r="70" spans="1:37" customFormat="1" ht="19.5" customHeight="1">
      <c r="A70" s="42" t="s">
        <v>18</v>
      </c>
      <c r="B70" s="45">
        <v>141</v>
      </c>
      <c r="C70" s="10" t="s">
        <v>1</v>
      </c>
      <c r="D70" s="11">
        <v>1.96</v>
      </c>
      <c r="E70" s="11">
        <v>3.05</v>
      </c>
      <c r="F70" s="11">
        <v>3.84</v>
      </c>
      <c r="G70" s="11">
        <v>5.66</v>
      </c>
      <c r="H70" s="11">
        <v>6.8</v>
      </c>
      <c r="I70" s="11">
        <v>6.8</v>
      </c>
      <c r="J70" s="11">
        <v>6.8</v>
      </c>
      <c r="K70" s="11">
        <v>6.8</v>
      </c>
      <c r="L70" s="11">
        <v>6.8</v>
      </c>
      <c r="M70" s="12">
        <v>6.8</v>
      </c>
      <c r="N70" s="6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4"/>
      <c r="Z70" s="49"/>
      <c r="AA70" s="15"/>
      <c r="AB70" s="16"/>
      <c r="AC70" s="16"/>
      <c r="AD70" s="16"/>
      <c r="AE70" s="16"/>
      <c r="AF70" s="16"/>
      <c r="AG70" s="16"/>
      <c r="AH70" s="16"/>
      <c r="AI70" s="16"/>
      <c r="AJ70" s="16"/>
      <c r="AK70" s="16"/>
    </row>
    <row r="71" spans="1:37" customFormat="1" ht="15.75" customHeight="1">
      <c r="A71" s="43"/>
      <c r="B71" s="45"/>
      <c r="C71" s="17" t="s">
        <v>17</v>
      </c>
      <c r="D71" s="11">
        <v>2.68</v>
      </c>
      <c r="E71" s="11">
        <v>4.68</v>
      </c>
      <c r="F71" s="11">
        <v>6.95</v>
      </c>
      <c r="G71" s="11">
        <v>9.83</v>
      </c>
      <c r="H71" s="11">
        <v>13.7</v>
      </c>
      <c r="I71" s="11">
        <v>16.329999999999998</v>
      </c>
      <c r="J71" s="11">
        <v>19.190000000000001</v>
      </c>
      <c r="K71" s="11">
        <v>21.39</v>
      </c>
      <c r="L71" s="11">
        <v>24.01</v>
      </c>
      <c r="M71" s="12">
        <v>27.44</v>
      </c>
      <c r="N71" s="6"/>
      <c r="O71" s="13"/>
      <c r="P71" s="13"/>
      <c r="Q71" s="13"/>
      <c r="R71" s="13"/>
      <c r="S71" s="13"/>
      <c r="T71" s="13"/>
      <c r="U71" s="13"/>
      <c r="V71" s="13"/>
      <c r="W71" s="13"/>
      <c r="X71" s="14"/>
      <c r="Y71" s="14"/>
      <c r="Z71" s="49"/>
      <c r="AA71" s="18"/>
      <c r="AB71" s="16"/>
      <c r="AC71" s="16"/>
      <c r="AD71" s="16"/>
      <c r="AE71" s="16"/>
      <c r="AF71" s="16"/>
      <c r="AG71" s="16"/>
      <c r="AH71" s="16"/>
      <c r="AI71" s="16"/>
      <c r="AJ71" s="16"/>
      <c r="AK71" s="16"/>
    </row>
    <row r="72" spans="1:37" customFormat="1" ht="16.5" customHeight="1" thickBot="1">
      <c r="A72" s="44"/>
      <c r="B72" s="46"/>
      <c r="C72" s="19" t="s">
        <v>0</v>
      </c>
      <c r="D72" s="20">
        <v>3.27</v>
      </c>
      <c r="E72" s="20">
        <v>5.74</v>
      </c>
      <c r="F72" s="20">
        <v>8.42</v>
      </c>
      <c r="G72" s="20">
        <v>11.89</v>
      </c>
      <c r="H72" s="20">
        <v>16.79</v>
      </c>
      <c r="I72" s="20">
        <v>19.89</v>
      </c>
      <c r="J72" s="20">
        <v>23.34</v>
      </c>
      <c r="K72" s="20">
        <v>26.06</v>
      </c>
      <c r="L72" s="20">
        <v>29.02</v>
      </c>
      <c r="M72" s="21">
        <v>33.15</v>
      </c>
      <c r="N72" s="32">
        <f>M72/B70</f>
        <v>0.23499999999999999</v>
      </c>
      <c r="O72" s="13"/>
      <c r="P72" s="13"/>
      <c r="Q72" s="13"/>
      <c r="R72" s="13"/>
      <c r="S72" s="13"/>
      <c r="T72" s="13"/>
      <c r="U72" s="13"/>
      <c r="V72" s="13"/>
      <c r="W72" s="13"/>
      <c r="X72" s="14"/>
      <c r="Y72" s="14"/>
      <c r="Z72" s="49"/>
      <c r="AA72" s="22"/>
      <c r="AB72" s="23"/>
      <c r="AC72" s="23"/>
      <c r="AD72" s="23"/>
      <c r="AE72" s="23"/>
      <c r="AF72" s="23"/>
      <c r="AG72" s="23"/>
      <c r="AH72" s="23"/>
      <c r="AI72" s="23"/>
      <c r="AJ72" s="23"/>
      <c r="AK72" s="23"/>
    </row>
    <row r="73" spans="1:37" ht="15.75">
      <c r="A73" s="38">
        <v>12</v>
      </c>
      <c r="B73" s="40">
        <v>329.1</v>
      </c>
      <c r="C73" s="30" t="s">
        <v>1</v>
      </c>
      <c r="D73" s="26">
        <v>2.5339999999999998</v>
      </c>
      <c r="E73" s="26">
        <v>6.9740000000000002</v>
      </c>
      <c r="F73" s="26">
        <v>13.243</v>
      </c>
      <c r="G73" s="26">
        <v>17.117000000000001</v>
      </c>
      <c r="H73" s="26">
        <v>20.215</v>
      </c>
      <c r="I73" s="26">
        <v>20.73</v>
      </c>
      <c r="J73" s="26">
        <v>20.73</v>
      </c>
      <c r="K73" s="26">
        <v>20.73</v>
      </c>
      <c r="L73" s="26">
        <v>20.73</v>
      </c>
      <c r="M73" s="27">
        <v>20.73</v>
      </c>
      <c r="N73" s="5"/>
    </row>
    <row r="74" spans="1:37" ht="15.75">
      <c r="A74" s="39"/>
      <c r="B74" s="41"/>
      <c r="C74" s="17" t="s">
        <v>15</v>
      </c>
      <c r="D74" s="24">
        <v>6.5759999999999996</v>
      </c>
      <c r="E74" s="24">
        <v>14.432</v>
      </c>
      <c r="F74" s="24">
        <v>22.675000000000001</v>
      </c>
      <c r="G74" s="24">
        <v>29.981999999999999</v>
      </c>
      <c r="H74" s="24">
        <v>37.183999999999997</v>
      </c>
      <c r="I74" s="24">
        <v>43.384</v>
      </c>
      <c r="J74" s="24">
        <v>50.045000000000002</v>
      </c>
      <c r="K74" s="24">
        <v>56.953000000000003</v>
      </c>
      <c r="L74" s="24">
        <v>66.114999999999995</v>
      </c>
      <c r="M74" s="28">
        <v>72.906999999999996</v>
      </c>
      <c r="N74" s="6"/>
    </row>
    <row r="75" spans="1:37" ht="15.75">
      <c r="A75" s="39"/>
      <c r="B75" s="41"/>
      <c r="C75" s="31" t="s">
        <v>0</v>
      </c>
      <c r="D75" s="25">
        <v>7.3140000000000001</v>
      </c>
      <c r="E75" s="25">
        <v>16.006</v>
      </c>
      <c r="F75" s="25">
        <v>24.814</v>
      </c>
      <c r="G75" s="25">
        <v>32.975000000000001</v>
      </c>
      <c r="H75" s="25">
        <v>41.9</v>
      </c>
      <c r="I75" s="25">
        <v>49.082000000000001</v>
      </c>
      <c r="J75" s="25">
        <v>56.322000000000003</v>
      </c>
      <c r="K75" s="25">
        <v>63.723999999999997</v>
      </c>
      <c r="L75" s="25">
        <v>73.06</v>
      </c>
      <c r="M75" s="29">
        <v>80.674000000000007</v>
      </c>
      <c r="N75" s="32">
        <f>M75/B73</f>
        <v>0.245</v>
      </c>
    </row>
    <row r="76" spans="1:37" customFormat="1" ht="19.5" customHeight="1">
      <c r="A76" s="42" t="s">
        <v>18</v>
      </c>
      <c r="B76" s="45">
        <v>137</v>
      </c>
      <c r="C76" s="10" t="s">
        <v>1</v>
      </c>
      <c r="D76" s="11">
        <v>2.1800000000000002</v>
      </c>
      <c r="E76" s="11">
        <v>3.38</v>
      </c>
      <c r="F76" s="11">
        <v>4.25</v>
      </c>
      <c r="G76" s="11">
        <v>6.27</v>
      </c>
      <c r="H76" s="11">
        <v>7.52</v>
      </c>
      <c r="I76" s="11">
        <v>7.52</v>
      </c>
      <c r="J76" s="11">
        <v>7.52</v>
      </c>
      <c r="K76" s="11">
        <v>7.52</v>
      </c>
      <c r="L76" s="11">
        <v>7.52</v>
      </c>
      <c r="M76" s="12">
        <v>7.52</v>
      </c>
      <c r="N76" s="6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4"/>
      <c r="Z76" s="49"/>
      <c r="AA76" s="15"/>
      <c r="AB76" s="16"/>
      <c r="AC76" s="16"/>
      <c r="AD76" s="16"/>
      <c r="AE76" s="16"/>
      <c r="AF76" s="16"/>
      <c r="AG76" s="16"/>
      <c r="AH76" s="16"/>
      <c r="AI76" s="16"/>
      <c r="AJ76" s="16"/>
      <c r="AK76" s="16"/>
    </row>
    <row r="77" spans="1:37" customFormat="1" ht="15.75" customHeight="1">
      <c r="A77" s="43"/>
      <c r="B77" s="45"/>
      <c r="C77" s="17" t="s">
        <v>17</v>
      </c>
      <c r="D77" s="11">
        <v>2.97</v>
      </c>
      <c r="E77" s="11">
        <v>5.19</v>
      </c>
      <c r="F77" s="11">
        <v>7.69</v>
      </c>
      <c r="G77" s="11">
        <v>10.88</v>
      </c>
      <c r="H77" s="11">
        <v>15.17</v>
      </c>
      <c r="I77" s="11">
        <v>18.079999999999998</v>
      </c>
      <c r="J77" s="11">
        <v>21.25</v>
      </c>
      <c r="K77" s="11">
        <v>23.68</v>
      </c>
      <c r="L77" s="11">
        <v>26.58</v>
      </c>
      <c r="M77" s="12">
        <v>30.38</v>
      </c>
      <c r="N77" s="6"/>
      <c r="O77" s="13"/>
      <c r="P77" s="13"/>
      <c r="Q77" s="13"/>
      <c r="R77" s="13"/>
      <c r="S77" s="13"/>
      <c r="T77" s="13"/>
      <c r="U77" s="13"/>
      <c r="V77" s="13"/>
      <c r="W77" s="13"/>
      <c r="X77" s="14"/>
      <c r="Y77" s="14"/>
      <c r="Z77" s="49"/>
      <c r="AA77" s="18"/>
      <c r="AB77" s="16"/>
      <c r="AC77" s="16"/>
      <c r="AD77" s="16"/>
      <c r="AE77" s="16"/>
      <c r="AF77" s="16"/>
      <c r="AG77" s="16"/>
      <c r="AH77" s="16"/>
      <c r="AI77" s="16"/>
      <c r="AJ77" s="16"/>
      <c r="AK77" s="16"/>
    </row>
    <row r="78" spans="1:37" customFormat="1" ht="16.5" customHeight="1" thickBot="1">
      <c r="A78" s="44"/>
      <c r="B78" s="46"/>
      <c r="C78" s="19" t="s">
        <v>0</v>
      </c>
      <c r="D78" s="20">
        <v>3.29</v>
      </c>
      <c r="E78" s="20">
        <v>5.66</v>
      </c>
      <c r="F78" s="20">
        <v>8.2100000000000009</v>
      </c>
      <c r="G78" s="20">
        <v>11.46</v>
      </c>
      <c r="H78" s="20">
        <v>15.92</v>
      </c>
      <c r="I78" s="20">
        <v>19.12</v>
      </c>
      <c r="J78" s="20">
        <v>22.64</v>
      </c>
      <c r="K78" s="20">
        <v>25.18</v>
      </c>
      <c r="L78" s="20">
        <v>28.18</v>
      </c>
      <c r="M78" s="21">
        <v>32.369999999999997</v>
      </c>
      <c r="N78" s="32">
        <f>M78/B76</f>
        <v>0.23599999999999999</v>
      </c>
      <c r="O78" s="13"/>
      <c r="P78" s="13"/>
      <c r="Q78" s="13"/>
      <c r="R78" s="13"/>
      <c r="S78" s="13"/>
      <c r="T78" s="13"/>
      <c r="U78" s="13"/>
      <c r="V78" s="13"/>
      <c r="W78" s="13"/>
      <c r="X78" s="14"/>
      <c r="Y78" s="14"/>
      <c r="Z78" s="49"/>
      <c r="AA78" s="22"/>
      <c r="AB78" s="23"/>
      <c r="AC78" s="23"/>
      <c r="AD78" s="23"/>
      <c r="AE78" s="23"/>
      <c r="AF78" s="23"/>
      <c r="AG78" s="23"/>
      <c r="AH78" s="23"/>
      <c r="AI78" s="23"/>
      <c r="AJ78" s="23"/>
      <c r="AK78" s="23"/>
    </row>
    <row r="79" spans="1:37" ht="15.75">
      <c r="A79" s="38">
        <v>13</v>
      </c>
      <c r="B79" s="40">
        <v>321.2</v>
      </c>
      <c r="C79" s="30" t="s">
        <v>1</v>
      </c>
      <c r="D79" s="26">
        <v>2.351</v>
      </c>
      <c r="E79" s="26">
        <v>6.47</v>
      </c>
      <c r="F79" s="26">
        <v>12.286</v>
      </c>
      <c r="G79" s="26">
        <v>15.88</v>
      </c>
      <c r="H79" s="26">
        <v>18.754999999999999</v>
      </c>
      <c r="I79" s="26">
        <v>19.231999999999999</v>
      </c>
      <c r="J79" s="26">
        <v>19.231999999999999</v>
      </c>
      <c r="K79" s="26">
        <v>19.231999999999999</v>
      </c>
      <c r="L79" s="26">
        <v>19.231999999999999</v>
      </c>
      <c r="M79" s="27">
        <v>19.231999999999999</v>
      </c>
      <c r="N79" s="5"/>
    </row>
    <row r="80" spans="1:37" ht="15.75">
      <c r="A80" s="39"/>
      <c r="B80" s="41"/>
      <c r="C80" s="17" t="s">
        <v>15</v>
      </c>
      <c r="D80" s="24">
        <v>6.431</v>
      </c>
      <c r="E80" s="24">
        <v>14.007</v>
      </c>
      <c r="F80" s="24">
        <v>21.628</v>
      </c>
      <c r="G80" s="24">
        <v>28.504999999999999</v>
      </c>
      <c r="H80" s="24">
        <v>35.094000000000001</v>
      </c>
      <c r="I80" s="24">
        <v>40.93</v>
      </c>
      <c r="J80" s="24">
        <v>47.084000000000003</v>
      </c>
      <c r="K80" s="24">
        <v>53.347000000000001</v>
      </c>
      <c r="L80" s="24">
        <v>61.228000000000002</v>
      </c>
      <c r="M80" s="28">
        <v>67.703000000000003</v>
      </c>
      <c r="N80" s="6"/>
    </row>
    <row r="81" spans="1:37" ht="15.75">
      <c r="A81" s="39"/>
      <c r="B81" s="41"/>
      <c r="C81" s="31" t="s">
        <v>0</v>
      </c>
      <c r="D81" s="25">
        <v>7.1159999999999997</v>
      </c>
      <c r="E81" s="25">
        <v>15.468</v>
      </c>
      <c r="F81" s="25">
        <v>23.611999999999998</v>
      </c>
      <c r="G81" s="25">
        <v>31.283000000000001</v>
      </c>
      <c r="H81" s="25">
        <v>39.468000000000004</v>
      </c>
      <c r="I81" s="25">
        <v>46.216000000000001</v>
      </c>
      <c r="J81" s="25">
        <v>52.906999999999996</v>
      </c>
      <c r="K81" s="25">
        <v>59.628</v>
      </c>
      <c r="L81" s="25">
        <v>67.671000000000006</v>
      </c>
      <c r="M81" s="29">
        <v>74.909000000000006</v>
      </c>
      <c r="N81" s="32">
        <f>M81/B79</f>
        <v>0.23300000000000001</v>
      </c>
    </row>
    <row r="82" spans="1:37" customFormat="1" ht="19.5" customHeight="1">
      <c r="A82" s="42" t="s">
        <v>18</v>
      </c>
      <c r="B82" s="45">
        <v>132</v>
      </c>
      <c r="C82" s="10" t="s">
        <v>1</v>
      </c>
      <c r="D82" s="11">
        <v>2.02</v>
      </c>
      <c r="E82" s="11">
        <v>3.13</v>
      </c>
      <c r="F82" s="11">
        <v>3.94</v>
      </c>
      <c r="G82" s="11">
        <v>5.81</v>
      </c>
      <c r="H82" s="11">
        <v>6.98</v>
      </c>
      <c r="I82" s="11">
        <v>6.98</v>
      </c>
      <c r="J82" s="11">
        <v>6.98</v>
      </c>
      <c r="K82" s="11">
        <v>6.98</v>
      </c>
      <c r="L82" s="11">
        <v>6.98</v>
      </c>
      <c r="M82" s="12">
        <v>6.98</v>
      </c>
      <c r="N82" s="6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4"/>
      <c r="Z82" s="49"/>
      <c r="AA82" s="15"/>
      <c r="AB82" s="16"/>
      <c r="AC82" s="16"/>
      <c r="AD82" s="16"/>
      <c r="AE82" s="16"/>
      <c r="AF82" s="16"/>
      <c r="AG82" s="16"/>
      <c r="AH82" s="16"/>
      <c r="AI82" s="16"/>
      <c r="AJ82" s="16"/>
      <c r="AK82" s="16"/>
    </row>
    <row r="83" spans="1:37" customFormat="1" ht="15.75" customHeight="1">
      <c r="A83" s="43"/>
      <c r="B83" s="45"/>
      <c r="C83" s="17" t="s">
        <v>17</v>
      </c>
      <c r="D83" s="11">
        <v>2.75</v>
      </c>
      <c r="E83" s="11">
        <v>4.8099999999999996</v>
      </c>
      <c r="F83" s="11">
        <v>7.13</v>
      </c>
      <c r="G83" s="11">
        <v>10.09</v>
      </c>
      <c r="H83" s="11">
        <v>14.07</v>
      </c>
      <c r="I83" s="11">
        <v>16.77</v>
      </c>
      <c r="J83" s="11">
        <v>19.71</v>
      </c>
      <c r="K83" s="11">
        <v>21.97</v>
      </c>
      <c r="L83" s="11">
        <v>24.66</v>
      </c>
      <c r="M83" s="12">
        <v>28.18</v>
      </c>
      <c r="N83" s="6"/>
      <c r="O83" s="13"/>
      <c r="P83" s="13"/>
      <c r="Q83" s="13"/>
      <c r="R83" s="13"/>
      <c r="S83" s="13"/>
      <c r="T83" s="13"/>
      <c r="U83" s="13"/>
      <c r="V83" s="13"/>
      <c r="W83" s="13"/>
      <c r="X83" s="14"/>
      <c r="Y83" s="14"/>
      <c r="Z83" s="49"/>
      <c r="AA83" s="18"/>
      <c r="AB83" s="16"/>
      <c r="AC83" s="16"/>
      <c r="AD83" s="16"/>
      <c r="AE83" s="16"/>
      <c r="AF83" s="16"/>
      <c r="AG83" s="16"/>
      <c r="AH83" s="16"/>
      <c r="AI83" s="16"/>
      <c r="AJ83" s="16"/>
      <c r="AK83" s="16"/>
    </row>
    <row r="84" spans="1:37" customFormat="1" ht="16.5" customHeight="1" thickBot="1">
      <c r="A84" s="44"/>
      <c r="B84" s="46"/>
      <c r="C84" s="19" t="s">
        <v>0</v>
      </c>
      <c r="D84" s="20">
        <v>3.11</v>
      </c>
      <c r="E84" s="20">
        <v>5.34</v>
      </c>
      <c r="F84" s="20">
        <v>7.71</v>
      </c>
      <c r="G84" s="20">
        <v>10.74</v>
      </c>
      <c r="H84" s="20">
        <v>14.88</v>
      </c>
      <c r="I84" s="20">
        <v>17.850000000000001</v>
      </c>
      <c r="J84" s="20">
        <v>21.12</v>
      </c>
      <c r="K84" s="20">
        <v>23.47</v>
      </c>
      <c r="L84" s="20">
        <v>26.26</v>
      </c>
      <c r="M84" s="21">
        <v>30.15</v>
      </c>
      <c r="N84" s="32">
        <f>M84/B82</f>
        <v>0.22800000000000001</v>
      </c>
      <c r="O84" s="13"/>
      <c r="P84" s="13"/>
      <c r="Q84" s="13"/>
      <c r="R84" s="13"/>
      <c r="S84" s="13"/>
      <c r="T84" s="13"/>
      <c r="U84" s="13"/>
      <c r="V84" s="13"/>
      <c r="W84" s="13"/>
      <c r="X84" s="14"/>
      <c r="Y84" s="14"/>
      <c r="Z84" s="49"/>
      <c r="AA84" s="22"/>
      <c r="AB84" s="23"/>
      <c r="AC84" s="23"/>
      <c r="AD84" s="23"/>
      <c r="AE84" s="23"/>
      <c r="AF84" s="23"/>
      <c r="AG84" s="23"/>
      <c r="AH84" s="23"/>
      <c r="AI84" s="23"/>
      <c r="AJ84" s="23"/>
      <c r="AK84" s="23"/>
    </row>
    <row r="85" spans="1:37" ht="15.75">
      <c r="A85" s="38">
        <v>14</v>
      </c>
      <c r="B85" s="40">
        <v>325.7</v>
      </c>
      <c r="C85" s="30" t="s">
        <v>1</v>
      </c>
      <c r="D85" s="26">
        <v>2.153</v>
      </c>
      <c r="E85" s="26">
        <v>5.9249999999999998</v>
      </c>
      <c r="F85" s="26">
        <v>11.252000000000001</v>
      </c>
      <c r="G85" s="26">
        <v>14.544</v>
      </c>
      <c r="H85" s="26">
        <v>17.175999999999998</v>
      </c>
      <c r="I85" s="26">
        <v>17.613</v>
      </c>
      <c r="J85" s="26">
        <v>17.613</v>
      </c>
      <c r="K85" s="26">
        <v>17.613</v>
      </c>
      <c r="L85" s="26">
        <v>17.613</v>
      </c>
      <c r="M85" s="27">
        <v>17.613</v>
      </c>
      <c r="N85" s="5"/>
    </row>
    <row r="86" spans="1:37" ht="15.75">
      <c r="A86" s="39"/>
      <c r="B86" s="41"/>
      <c r="C86" s="17" t="s">
        <v>15</v>
      </c>
      <c r="D86" s="24">
        <v>5.99</v>
      </c>
      <c r="E86" s="24">
        <v>13.41</v>
      </c>
      <c r="F86" s="24">
        <v>20.606000000000002</v>
      </c>
      <c r="G86" s="24">
        <v>27.385000000000002</v>
      </c>
      <c r="H86" s="24">
        <v>33.633000000000003</v>
      </c>
      <c r="I86" s="24">
        <v>39.061999999999998</v>
      </c>
      <c r="J86" s="24">
        <v>44.759</v>
      </c>
      <c r="K86" s="24">
        <v>50.576000000000001</v>
      </c>
      <c r="L86" s="24">
        <v>58.076000000000001</v>
      </c>
      <c r="M86" s="28">
        <v>64.278999999999996</v>
      </c>
      <c r="N86" s="6"/>
    </row>
    <row r="87" spans="1:37" ht="15.75">
      <c r="A87" s="39"/>
      <c r="B87" s="41"/>
      <c r="C87" s="31" t="s">
        <v>0</v>
      </c>
      <c r="D87" s="25">
        <v>6.617</v>
      </c>
      <c r="E87" s="25">
        <v>14.747999999999999</v>
      </c>
      <c r="F87" s="25">
        <v>22.423999999999999</v>
      </c>
      <c r="G87" s="25">
        <v>29.928999999999998</v>
      </c>
      <c r="H87" s="25">
        <v>37.64</v>
      </c>
      <c r="I87" s="25">
        <v>43.904000000000003</v>
      </c>
      <c r="J87" s="25">
        <v>50.091999999999999</v>
      </c>
      <c r="K87" s="25">
        <v>56.328000000000003</v>
      </c>
      <c r="L87" s="25">
        <v>63.975999999999999</v>
      </c>
      <c r="M87" s="29">
        <v>70.878</v>
      </c>
      <c r="N87" s="32">
        <f>M87/B85</f>
        <v>0.218</v>
      </c>
    </row>
    <row r="88" spans="1:37" customFormat="1" ht="19.5" customHeight="1">
      <c r="A88" s="42" t="s">
        <v>18</v>
      </c>
      <c r="B88" s="45">
        <v>132</v>
      </c>
      <c r="C88" s="10" t="s">
        <v>1</v>
      </c>
      <c r="D88" s="11">
        <v>1.85</v>
      </c>
      <c r="E88" s="11">
        <v>2.87</v>
      </c>
      <c r="F88" s="11">
        <v>3.61</v>
      </c>
      <c r="G88" s="11">
        <v>5.32</v>
      </c>
      <c r="H88" s="11">
        <v>6.39</v>
      </c>
      <c r="I88" s="11">
        <v>6.39</v>
      </c>
      <c r="J88" s="11">
        <v>6.39</v>
      </c>
      <c r="K88" s="11">
        <v>6.39</v>
      </c>
      <c r="L88" s="11">
        <v>6.39</v>
      </c>
      <c r="M88" s="12">
        <v>6.39</v>
      </c>
      <c r="N88" s="6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4"/>
      <c r="Z88" s="49"/>
      <c r="AA88" s="15"/>
      <c r="AB88" s="16"/>
      <c r="AC88" s="16"/>
      <c r="AD88" s="16"/>
      <c r="AE88" s="16"/>
      <c r="AF88" s="16"/>
      <c r="AG88" s="16"/>
      <c r="AH88" s="16"/>
      <c r="AI88" s="16"/>
      <c r="AJ88" s="16"/>
      <c r="AK88" s="16"/>
    </row>
    <row r="89" spans="1:37" customFormat="1" ht="15.75" customHeight="1">
      <c r="A89" s="43"/>
      <c r="B89" s="45"/>
      <c r="C89" s="17" t="s">
        <v>17</v>
      </c>
      <c r="D89" s="11">
        <v>2.52</v>
      </c>
      <c r="E89" s="11">
        <v>4.41</v>
      </c>
      <c r="F89" s="11">
        <v>6.53</v>
      </c>
      <c r="G89" s="11">
        <v>9.24</v>
      </c>
      <c r="H89" s="11">
        <v>12.89</v>
      </c>
      <c r="I89" s="11">
        <v>15.36</v>
      </c>
      <c r="J89" s="11">
        <v>18.05</v>
      </c>
      <c r="K89" s="11">
        <v>20.12</v>
      </c>
      <c r="L89" s="11">
        <v>22.58</v>
      </c>
      <c r="M89" s="12">
        <v>25.81</v>
      </c>
      <c r="N89" s="6"/>
      <c r="O89" s="13"/>
      <c r="P89" s="13"/>
      <c r="Q89" s="13"/>
      <c r="R89" s="13"/>
      <c r="S89" s="13"/>
      <c r="T89" s="13"/>
      <c r="U89" s="13"/>
      <c r="V89" s="13"/>
      <c r="W89" s="13"/>
      <c r="X89" s="14"/>
      <c r="Y89" s="14"/>
      <c r="Z89" s="49"/>
      <c r="AA89" s="18"/>
      <c r="AB89" s="16"/>
      <c r="AC89" s="16"/>
      <c r="AD89" s="16"/>
      <c r="AE89" s="16"/>
      <c r="AF89" s="16"/>
      <c r="AG89" s="16"/>
      <c r="AH89" s="16"/>
      <c r="AI89" s="16"/>
      <c r="AJ89" s="16"/>
      <c r="AK89" s="16"/>
    </row>
    <row r="90" spans="1:37" customFormat="1" ht="16.5" customHeight="1" thickBot="1">
      <c r="A90" s="44"/>
      <c r="B90" s="46"/>
      <c r="C90" s="19" t="s">
        <v>0</v>
      </c>
      <c r="D90" s="20">
        <v>2.83</v>
      </c>
      <c r="E90" s="20">
        <v>4.84</v>
      </c>
      <c r="F90" s="20">
        <v>7.02</v>
      </c>
      <c r="G90" s="20">
        <v>10.06</v>
      </c>
      <c r="H90" s="20">
        <v>13.85</v>
      </c>
      <c r="I90" s="20">
        <v>16.57</v>
      </c>
      <c r="J90" s="20">
        <v>19.559999999999999</v>
      </c>
      <c r="K90" s="20">
        <v>21.72</v>
      </c>
      <c r="L90" s="20">
        <v>24.27</v>
      </c>
      <c r="M90" s="21">
        <v>27.83</v>
      </c>
      <c r="N90" s="32">
        <f>M90/B88</f>
        <v>0.21099999999999999</v>
      </c>
      <c r="O90" s="13"/>
      <c r="P90" s="13"/>
      <c r="Q90" s="13"/>
      <c r="R90" s="13"/>
      <c r="S90" s="13"/>
      <c r="T90" s="13"/>
      <c r="U90" s="13"/>
      <c r="V90" s="13"/>
      <c r="W90" s="13"/>
      <c r="X90" s="14"/>
      <c r="Y90" s="14"/>
      <c r="Z90" s="49"/>
      <c r="AA90" s="22"/>
      <c r="AB90" s="23"/>
      <c r="AC90" s="23"/>
      <c r="AD90" s="23"/>
      <c r="AE90" s="23"/>
      <c r="AF90" s="23"/>
      <c r="AG90" s="23"/>
      <c r="AH90" s="23"/>
      <c r="AI90" s="23"/>
      <c r="AJ90" s="23"/>
      <c r="AK90" s="23"/>
    </row>
    <row r="91" spans="1:37" ht="15.75">
      <c r="A91" s="38">
        <v>15</v>
      </c>
      <c r="B91" s="40">
        <v>313.89999999999998</v>
      </c>
      <c r="C91" s="30" t="s">
        <v>1</v>
      </c>
      <c r="D91" s="26">
        <v>2.0880000000000001</v>
      </c>
      <c r="E91" s="26">
        <v>5.7460000000000004</v>
      </c>
      <c r="F91" s="26">
        <v>10.913</v>
      </c>
      <c r="G91" s="26">
        <v>14.105</v>
      </c>
      <c r="H91" s="26">
        <v>16.658000000000001</v>
      </c>
      <c r="I91" s="26">
        <v>17.082000000000001</v>
      </c>
      <c r="J91" s="26">
        <v>17.082000000000001</v>
      </c>
      <c r="K91" s="26">
        <v>17.082000000000001</v>
      </c>
      <c r="L91" s="26">
        <v>17.082000000000001</v>
      </c>
      <c r="M91" s="27">
        <v>17.082000000000001</v>
      </c>
      <c r="N91" s="5"/>
    </row>
    <row r="92" spans="1:37" ht="15.75">
      <c r="A92" s="39"/>
      <c r="B92" s="41"/>
      <c r="C92" s="17" t="s">
        <v>15</v>
      </c>
      <c r="D92" s="24">
        <v>5.8079999999999998</v>
      </c>
      <c r="E92" s="24">
        <v>13.287000000000001</v>
      </c>
      <c r="F92" s="24">
        <v>20.225000000000001</v>
      </c>
      <c r="G92" s="24">
        <v>26.31</v>
      </c>
      <c r="H92" s="24">
        <v>32.573</v>
      </c>
      <c r="I92" s="24">
        <v>37.808999999999997</v>
      </c>
      <c r="J92" s="24">
        <v>43.468000000000004</v>
      </c>
      <c r="K92" s="24">
        <v>48.999000000000002</v>
      </c>
      <c r="L92" s="24">
        <v>56.146000000000001</v>
      </c>
      <c r="M92" s="28">
        <v>61.820999999999998</v>
      </c>
      <c r="N92" s="6"/>
    </row>
    <row r="93" spans="1:37" ht="15.75">
      <c r="A93" s="39"/>
      <c r="B93" s="41"/>
      <c r="C93" s="31" t="s">
        <v>0</v>
      </c>
      <c r="D93" s="25">
        <v>6.4160000000000004</v>
      </c>
      <c r="E93" s="25">
        <v>14.585000000000001</v>
      </c>
      <c r="F93" s="25">
        <v>21.988</v>
      </c>
      <c r="G93" s="25">
        <v>28.777000000000001</v>
      </c>
      <c r="H93" s="25">
        <v>36.457999999999998</v>
      </c>
      <c r="I93" s="25">
        <v>42.505000000000003</v>
      </c>
      <c r="J93" s="25">
        <v>48.64</v>
      </c>
      <c r="K93" s="25">
        <v>54.576999999999998</v>
      </c>
      <c r="L93" s="25">
        <v>61.869</v>
      </c>
      <c r="M93" s="29">
        <v>68.221000000000004</v>
      </c>
      <c r="N93" s="32">
        <f>M93/B91</f>
        <v>0.217</v>
      </c>
    </row>
    <row r="94" spans="1:37" customFormat="1" ht="19.5" customHeight="1">
      <c r="A94" s="42" t="s">
        <v>18</v>
      </c>
      <c r="B94" s="45">
        <v>130</v>
      </c>
      <c r="C94" s="10" t="s">
        <v>1</v>
      </c>
      <c r="D94" s="11">
        <v>1.79</v>
      </c>
      <c r="E94" s="11">
        <v>2.78</v>
      </c>
      <c r="F94" s="11">
        <v>3.5</v>
      </c>
      <c r="G94" s="11">
        <v>5.16</v>
      </c>
      <c r="H94" s="11">
        <v>6.2</v>
      </c>
      <c r="I94" s="11">
        <v>6.2</v>
      </c>
      <c r="J94" s="11">
        <v>6.2</v>
      </c>
      <c r="K94" s="11">
        <v>6.2</v>
      </c>
      <c r="L94" s="11">
        <v>6.2</v>
      </c>
      <c r="M94" s="12">
        <v>6.2</v>
      </c>
      <c r="N94" s="6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4"/>
      <c r="Z94" s="49"/>
      <c r="AA94" s="15"/>
      <c r="AB94" s="16"/>
      <c r="AC94" s="16"/>
      <c r="AD94" s="16"/>
      <c r="AE94" s="16"/>
      <c r="AF94" s="16"/>
      <c r="AG94" s="16"/>
      <c r="AH94" s="16"/>
      <c r="AI94" s="16"/>
      <c r="AJ94" s="16"/>
      <c r="AK94" s="16"/>
    </row>
    <row r="95" spans="1:37" customFormat="1" ht="15.75" customHeight="1">
      <c r="A95" s="43"/>
      <c r="B95" s="45"/>
      <c r="C95" s="17" t="s">
        <v>17</v>
      </c>
      <c r="D95" s="11">
        <v>2.4500000000000002</v>
      </c>
      <c r="E95" s="11">
        <v>4.2699999999999996</v>
      </c>
      <c r="F95" s="11">
        <v>6.34</v>
      </c>
      <c r="G95" s="11">
        <v>8.9600000000000009</v>
      </c>
      <c r="H95" s="11">
        <v>12.5</v>
      </c>
      <c r="I95" s="11">
        <v>14.9</v>
      </c>
      <c r="J95" s="11">
        <v>17.510000000000002</v>
      </c>
      <c r="K95" s="11">
        <v>19.510000000000002</v>
      </c>
      <c r="L95" s="11">
        <v>21.9</v>
      </c>
      <c r="M95" s="12">
        <v>25.03</v>
      </c>
      <c r="N95" s="6"/>
      <c r="O95" s="13"/>
      <c r="P95" s="13"/>
      <c r="Q95" s="13"/>
      <c r="R95" s="13"/>
      <c r="S95" s="13"/>
      <c r="T95" s="13"/>
      <c r="U95" s="13"/>
      <c r="V95" s="13"/>
      <c r="W95" s="13"/>
      <c r="X95" s="14"/>
      <c r="Y95" s="14"/>
      <c r="Z95" s="49"/>
      <c r="AA95" s="18"/>
      <c r="AB95" s="16"/>
      <c r="AC95" s="16"/>
      <c r="AD95" s="16"/>
      <c r="AE95" s="16"/>
      <c r="AF95" s="16"/>
      <c r="AG95" s="16"/>
      <c r="AH95" s="16"/>
      <c r="AI95" s="16"/>
      <c r="AJ95" s="16"/>
      <c r="AK95" s="16"/>
    </row>
    <row r="96" spans="1:37" customFormat="1" ht="16.5" customHeight="1" thickBot="1">
      <c r="A96" s="44"/>
      <c r="B96" s="46"/>
      <c r="C96" s="19" t="s">
        <v>0</v>
      </c>
      <c r="D96" s="20">
        <v>3</v>
      </c>
      <c r="E96" s="20">
        <v>5.25</v>
      </c>
      <c r="F96" s="20">
        <v>7.36</v>
      </c>
      <c r="G96" s="20">
        <v>10.15</v>
      </c>
      <c r="H96" s="20">
        <v>13.94</v>
      </c>
      <c r="I96" s="20">
        <v>16.68</v>
      </c>
      <c r="J96" s="20">
        <v>19.77</v>
      </c>
      <c r="K96" s="20">
        <v>22.01</v>
      </c>
      <c r="L96" s="20">
        <v>24.58</v>
      </c>
      <c r="M96" s="21">
        <v>28.04</v>
      </c>
      <c r="N96" s="32">
        <f>M96/B94</f>
        <v>0.216</v>
      </c>
      <c r="O96" s="13"/>
      <c r="P96" s="13"/>
      <c r="Q96" s="13"/>
      <c r="R96" s="13"/>
      <c r="S96" s="13"/>
      <c r="T96" s="13"/>
      <c r="U96" s="13"/>
      <c r="V96" s="13"/>
      <c r="W96" s="13"/>
      <c r="X96" s="14"/>
      <c r="Y96" s="14"/>
      <c r="Z96" s="49"/>
      <c r="AA96" s="22"/>
      <c r="AB96" s="23"/>
      <c r="AC96" s="23"/>
      <c r="AD96" s="23"/>
      <c r="AE96" s="23"/>
      <c r="AF96" s="23"/>
      <c r="AG96" s="23"/>
      <c r="AH96" s="23"/>
      <c r="AI96" s="23"/>
      <c r="AJ96" s="23"/>
      <c r="AK96" s="23"/>
    </row>
    <row r="97" spans="1:37" ht="15.75">
      <c r="A97" s="38">
        <v>16</v>
      </c>
      <c r="B97" s="40">
        <v>313.7</v>
      </c>
      <c r="C97" s="30" t="s">
        <v>1</v>
      </c>
      <c r="D97" s="26">
        <v>2.0670000000000002</v>
      </c>
      <c r="E97" s="26">
        <v>5.69</v>
      </c>
      <c r="F97" s="26">
        <v>10.805</v>
      </c>
      <c r="G97" s="26">
        <v>13.965</v>
      </c>
      <c r="H97" s="26">
        <v>16.492999999999999</v>
      </c>
      <c r="I97" s="26">
        <v>16.913</v>
      </c>
      <c r="J97" s="26">
        <v>16.913</v>
      </c>
      <c r="K97" s="26">
        <v>16.913</v>
      </c>
      <c r="L97" s="26">
        <v>16.913</v>
      </c>
      <c r="M97" s="27">
        <v>16.913</v>
      </c>
      <c r="N97" s="5"/>
    </row>
    <row r="98" spans="1:37" ht="15.75">
      <c r="A98" s="39"/>
      <c r="B98" s="41"/>
      <c r="C98" s="17" t="s">
        <v>15</v>
      </c>
      <c r="D98" s="24">
        <v>5.25</v>
      </c>
      <c r="E98" s="24">
        <v>11.414</v>
      </c>
      <c r="F98" s="24">
        <v>18.013999999999999</v>
      </c>
      <c r="G98" s="24">
        <v>23.658999999999999</v>
      </c>
      <c r="H98" s="24">
        <v>29.24</v>
      </c>
      <c r="I98" s="24">
        <v>34.192</v>
      </c>
      <c r="J98" s="24">
        <v>39.466000000000001</v>
      </c>
      <c r="K98" s="24">
        <v>44.798000000000002</v>
      </c>
      <c r="L98" s="24">
        <v>51.526000000000003</v>
      </c>
      <c r="M98" s="28">
        <v>57.01</v>
      </c>
      <c r="N98" s="6"/>
    </row>
    <row r="99" spans="1:37" ht="15.75">
      <c r="A99" s="39"/>
      <c r="B99" s="41"/>
      <c r="C99" s="31" t="s">
        <v>0</v>
      </c>
      <c r="D99" s="25">
        <v>5.8520000000000003</v>
      </c>
      <c r="E99" s="25">
        <v>12.698</v>
      </c>
      <c r="F99" s="25">
        <v>19.759</v>
      </c>
      <c r="G99" s="25">
        <v>26.100999999999999</v>
      </c>
      <c r="H99" s="25">
        <v>33.087000000000003</v>
      </c>
      <c r="I99" s="25">
        <v>38.840000000000003</v>
      </c>
      <c r="J99" s="25">
        <v>44.587000000000003</v>
      </c>
      <c r="K99" s="25">
        <v>50.322000000000003</v>
      </c>
      <c r="L99" s="25">
        <v>57.192</v>
      </c>
      <c r="M99" s="29">
        <v>63.347000000000001</v>
      </c>
      <c r="N99" s="32">
        <f>M99/B97</f>
        <v>0.20200000000000001</v>
      </c>
    </row>
    <row r="100" spans="1:37" customFormat="1" ht="19.5" customHeight="1">
      <c r="A100" s="42" t="s">
        <v>18</v>
      </c>
      <c r="B100" s="45">
        <v>129</v>
      </c>
      <c r="C100" s="10" t="s">
        <v>1</v>
      </c>
      <c r="D100" s="11">
        <v>1.77</v>
      </c>
      <c r="E100" s="11">
        <v>2.76</v>
      </c>
      <c r="F100" s="11">
        <v>3.47</v>
      </c>
      <c r="G100" s="11">
        <v>5.1100000000000003</v>
      </c>
      <c r="H100" s="11">
        <v>6.14</v>
      </c>
      <c r="I100" s="11">
        <v>6.14</v>
      </c>
      <c r="J100" s="11">
        <v>6.14</v>
      </c>
      <c r="K100" s="11">
        <v>6.14</v>
      </c>
      <c r="L100" s="11">
        <v>6.14</v>
      </c>
      <c r="M100" s="12">
        <v>6.14</v>
      </c>
      <c r="N100" s="6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4"/>
      <c r="Z100" s="49"/>
      <c r="AA100" s="15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</row>
    <row r="101" spans="1:37" customFormat="1" ht="15.75" customHeight="1">
      <c r="A101" s="43"/>
      <c r="B101" s="45"/>
      <c r="C101" s="17" t="s">
        <v>17</v>
      </c>
      <c r="D101" s="11">
        <v>2.42</v>
      </c>
      <c r="E101" s="11">
        <v>4.2300000000000004</v>
      </c>
      <c r="F101" s="11">
        <v>6.27</v>
      </c>
      <c r="G101" s="11">
        <v>8.8800000000000008</v>
      </c>
      <c r="H101" s="11">
        <v>12.37</v>
      </c>
      <c r="I101" s="11">
        <v>14.75</v>
      </c>
      <c r="J101" s="11">
        <v>17.329999999999998</v>
      </c>
      <c r="K101" s="11">
        <v>19.32</v>
      </c>
      <c r="L101" s="11">
        <v>21.68</v>
      </c>
      <c r="M101" s="12">
        <v>24.78</v>
      </c>
      <c r="N101" s="6"/>
      <c r="O101" s="13"/>
      <c r="P101" s="13"/>
      <c r="Q101" s="13"/>
      <c r="R101" s="13"/>
      <c r="S101" s="13"/>
      <c r="T101" s="13"/>
      <c r="U101" s="13"/>
      <c r="V101" s="13"/>
      <c r="W101" s="13"/>
      <c r="X101" s="14"/>
      <c r="Y101" s="14"/>
      <c r="Z101" s="49"/>
      <c r="AA101" s="18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</row>
    <row r="102" spans="1:37" customFormat="1" ht="16.5" customHeight="1" thickBot="1">
      <c r="A102" s="44"/>
      <c r="B102" s="46"/>
      <c r="C102" s="19" t="s">
        <v>0</v>
      </c>
      <c r="D102" s="20">
        <v>2.68</v>
      </c>
      <c r="E102" s="20">
        <v>4.62</v>
      </c>
      <c r="F102" s="20">
        <v>6.7</v>
      </c>
      <c r="G102" s="20">
        <v>9.35</v>
      </c>
      <c r="H102" s="20">
        <v>12.99</v>
      </c>
      <c r="I102" s="20">
        <v>15.6</v>
      </c>
      <c r="J102" s="20">
        <v>18.47</v>
      </c>
      <c r="K102" s="20">
        <v>20.54</v>
      </c>
      <c r="L102" s="20">
        <v>22.99</v>
      </c>
      <c r="M102" s="21">
        <v>26.41</v>
      </c>
      <c r="N102" s="32">
        <f>M102/B100</f>
        <v>0.20499999999999999</v>
      </c>
      <c r="O102" s="13"/>
      <c r="P102" s="13"/>
      <c r="Q102" s="13"/>
      <c r="R102" s="13"/>
      <c r="S102" s="13"/>
      <c r="T102" s="13"/>
      <c r="U102" s="13"/>
      <c r="V102" s="13"/>
      <c r="W102" s="13"/>
      <c r="X102" s="14"/>
      <c r="Y102" s="14"/>
      <c r="Z102" s="49"/>
      <c r="AA102" s="22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</row>
    <row r="103" spans="1:37" ht="15.75">
      <c r="A103" s="38">
        <v>17</v>
      </c>
      <c r="B103" s="40">
        <v>303.10000000000002</v>
      </c>
      <c r="C103" s="30" t="s">
        <v>1</v>
      </c>
      <c r="D103" s="26">
        <v>2.008</v>
      </c>
      <c r="E103" s="26">
        <v>5.5270000000000001</v>
      </c>
      <c r="F103" s="26">
        <v>10.496</v>
      </c>
      <c r="G103" s="26">
        <v>13.566000000000001</v>
      </c>
      <c r="H103" s="26">
        <v>16.021000000000001</v>
      </c>
      <c r="I103" s="26">
        <v>16.428999999999998</v>
      </c>
      <c r="J103" s="26">
        <v>16.428999999999998</v>
      </c>
      <c r="K103" s="26">
        <v>16.428999999999998</v>
      </c>
      <c r="L103" s="26">
        <v>16.428999999999998</v>
      </c>
      <c r="M103" s="27">
        <v>16.428999999999998</v>
      </c>
      <c r="N103" s="5"/>
    </row>
    <row r="104" spans="1:37" ht="15.75">
      <c r="A104" s="39"/>
      <c r="B104" s="41"/>
      <c r="C104" s="17" t="s">
        <v>15</v>
      </c>
      <c r="D104" s="24">
        <v>5.1669999999999998</v>
      </c>
      <c r="E104" s="24">
        <v>11.628</v>
      </c>
      <c r="F104" s="24">
        <v>18.384</v>
      </c>
      <c r="G104" s="24">
        <v>24.231000000000002</v>
      </c>
      <c r="H104" s="24">
        <v>29.652999999999999</v>
      </c>
      <c r="I104" s="24">
        <v>34.616999999999997</v>
      </c>
      <c r="J104" s="24">
        <v>39.792000000000002</v>
      </c>
      <c r="K104" s="24">
        <v>44.991999999999997</v>
      </c>
      <c r="L104" s="24">
        <v>51.664000000000001</v>
      </c>
      <c r="M104" s="28">
        <v>57.027999999999999</v>
      </c>
      <c r="N104" s="6"/>
    </row>
    <row r="105" spans="1:37" ht="15.75">
      <c r="A105" s="39"/>
      <c r="B105" s="41"/>
      <c r="C105" s="31" t="s">
        <v>0</v>
      </c>
      <c r="D105" s="25">
        <v>5.7510000000000003</v>
      </c>
      <c r="E105" s="25">
        <v>12.875999999999999</v>
      </c>
      <c r="F105" s="25">
        <v>20.079000000000001</v>
      </c>
      <c r="G105" s="25">
        <v>26.603000000000002</v>
      </c>
      <c r="H105" s="25">
        <v>33.39</v>
      </c>
      <c r="I105" s="25">
        <v>39.133000000000003</v>
      </c>
      <c r="J105" s="25">
        <v>44.767000000000003</v>
      </c>
      <c r="K105" s="25">
        <v>50.357999999999997</v>
      </c>
      <c r="L105" s="25">
        <v>57.167999999999999</v>
      </c>
      <c r="M105" s="29">
        <v>63.183999999999997</v>
      </c>
      <c r="N105" s="32">
        <f>M105/B103</f>
        <v>0.20799999999999999</v>
      </c>
    </row>
    <row r="106" spans="1:37" customFormat="1" ht="19.5" customHeight="1">
      <c r="A106" s="42" t="s">
        <v>18</v>
      </c>
      <c r="B106" s="45">
        <v>128</v>
      </c>
      <c r="C106" s="10" t="s">
        <v>1</v>
      </c>
      <c r="D106" s="11">
        <v>1.72</v>
      </c>
      <c r="E106" s="11">
        <v>2.68</v>
      </c>
      <c r="F106" s="11">
        <v>3.37</v>
      </c>
      <c r="G106" s="11">
        <v>4.97</v>
      </c>
      <c r="H106" s="11">
        <v>5.96</v>
      </c>
      <c r="I106" s="11">
        <v>5.96</v>
      </c>
      <c r="J106" s="11">
        <v>5.96</v>
      </c>
      <c r="K106" s="11">
        <v>5.96</v>
      </c>
      <c r="L106" s="11">
        <v>5.96</v>
      </c>
      <c r="M106" s="12">
        <v>5.96</v>
      </c>
      <c r="N106" s="6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4"/>
      <c r="Z106" s="49"/>
      <c r="AA106" s="15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</row>
    <row r="107" spans="1:37" customFormat="1" ht="15.75" customHeight="1">
      <c r="A107" s="43"/>
      <c r="B107" s="45"/>
      <c r="C107" s="17" t="s">
        <v>17</v>
      </c>
      <c r="D107" s="11">
        <v>2.35</v>
      </c>
      <c r="E107" s="11">
        <v>4.1100000000000003</v>
      </c>
      <c r="F107" s="11">
        <v>6.09</v>
      </c>
      <c r="G107" s="11">
        <v>8.6199999999999992</v>
      </c>
      <c r="H107" s="11">
        <v>12.02</v>
      </c>
      <c r="I107" s="11">
        <v>14.33</v>
      </c>
      <c r="J107" s="11">
        <v>16.84</v>
      </c>
      <c r="K107" s="11">
        <v>18.77</v>
      </c>
      <c r="L107" s="11">
        <v>21.06</v>
      </c>
      <c r="M107" s="12">
        <v>24.07</v>
      </c>
      <c r="N107" s="6"/>
      <c r="O107" s="13"/>
      <c r="P107" s="13"/>
      <c r="Q107" s="13"/>
      <c r="R107" s="13"/>
      <c r="S107" s="13"/>
      <c r="T107" s="13"/>
      <c r="U107" s="13"/>
      <c r="V107" s="13"/>
      <c r="W107" s="13"/>
      <c r="X107" s="14"/>
      <c r="Y107" s="14"/>
      <c r="Z107" s="49"/>
      <c r="AA107" s="18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</row>
    <row r="108" spans="1:37" customFormat="1" ht="16.5" customHeight="1" thickBot="1">
      <c r="A108" s="44"/>
      <c r="B108" s="46"/>
      <c r="C108" s="19" t="s">
        <v>0</v>
      </c>
      <c r="D108" s="20">
        <v>2.69</v>
      </c>
      <c r="E108" s="20">
        <v>4.66</v>
      </c>
      <c r="F108" s="20">
        <v>6.87</v>
      </c>
      <c r="G108" s="20">
        <v>9.44</v>
      </c>
      <c r="H108" s="20">
        <v>13.12</v>
      </c>
      <c r="I108" s="20">
        <v>15.86</v>
      </c>
      <c r="J108" s="20">
        <v>18.850000000000001</v>
      </c>
      <c r="K108" s="20">
        <v>20.88</v>
      </c>
      <c r="L108" s="20">
        <v>23.26</v>
      </c>
      <c r="M108" s="21">
        <v>26.77</v>
      </c>
      <c r="N108" s="32">
        <f>M108/B106</f>
        <v>0.20899999999999999</v>
      </c>
      <c r="O108" s="13"/>
      <c r="P108" s="13"/>
      <c r="Q108" s="13"/>
      <c r="R108" s="13"/>
      <c r="S108" s="13"/>
      <c r="T108" s="13"/>
      <c r="U108" s="13"/>
      <c r="V108" s="13"/>
      <c r="W108" s="13"/>
      <c r="X108" s="14"/>
      <c r="Y108" s="14"/>
      <c r="Z108" s="49"/>
      <c r="AA108" s="22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</row>
    <row r="109" spans="1:37" ht="15.75">
      <c r="A109" s="38">
        <v>18</v>
      </c>
      <c r="B109" s="40">
        <v>324.39999999999998</v>
      </c>
      <c r="C109" s="30" t="s">
        <v>1</v>
      </c>
      <c r="D109" s="26">
        <v>2.1259999999999999</v>
      </c>
      <c r="E109" s="26">
        <v>5.8520000000000003</v>
      </c>
      <c r="F109" s="26">
        <v>11.113</v>
      </c>
      <c r="G109" s="26">
        <v>14.364000000000001</v>
      </c>
      <c r="H109" s="26">
        <v>16.963999999999999</v>
      </c>
      <c r="I109" s="26">
        <v>17.396000000000001</v>
      </c>
      <c r="J109" s="26">
        <v>17.396000000000001</v>
      </c>
      <c r="K109" s="26">
        <v>17.396000000000001</v>
      </c>
      <c r="L109" s="26">
        <v>17.396000000000001</v>
      </c>
      <c r="M109" s="27">
        <v>17.396000000000001</v>
      </c>
      <c r="N109" s="5"/>
    </row>
    <row r="110" spans="1:37" ht="15.75">
      <c r="A110" s="39"/>
      <c r="B110" s="41"/>
      <c r="C110" s="17" t="s">
        <v>15</v>
      </c>
      <c r="D110" s="24">
        <v>5.4960000000000004</v>
      </c>
      <c r="E110" s="24">
        <v>11.836</v>
      </c>
      <c r="F110" s="24">
        <v>18.853999999999999</v>
      </c>
      <c r="G110" s="24">
        <v>24.800999999999998</v>
      </c>
      <c r="H110" s="24">
        <v>30.542000000000002</v>
      </c>
      <c r="I110" s="24">
        <v>35.868000000000002</v>
      </c>
      <c r="J110" s="24">
        <v>41.292999999999999</v>
      </c>
      <c r="K110" s="24">
        <v>46.777000000000001</v>
      </c>
      <c r="L110" s="24">
        <v>54.173999999999999</v>
      </c>
      <c r="M110" s="28">
        <v>60.189</v>
      </c>
      <c r="N110" s="6"/>
    </row>
    <row r="111" spans="1:37" ht="15.75">
      <c r="A111" s="39"/>
      <c r="B111" s="41"/>
      <c r="C111" s="31" t="s">
        <v>0</v>
      </c>
      <c r="D111" s="25">
        <v>6.1150000000000002</v>
      </c>
      <c r="E111" s="25">
        <v>13.157</v>
      </c>
      <c r="F111" s="25">
        <v>20.649000000000001</v>
      </c>
      <c r="G111" s="25">
        <v>27.312999999999999</v>
      </c>
      <c r="H111" s="25">
        <v>34.499000000000002</v>
      </c>
      <c r="I111" s="25">
        <v>40.649000000000001</v>
      </c>
      <c r="J111" s="25">
        <v>46.56</v>
      </c>
      <c r="K111" s="25">
        <v>52.457999999999998</v>
      </c>
      <c r="L111" s="25">
        <v>60.000999999999998</v>
      </c>
      <c r="M111" s="29">
        <v>66.706999999999994</v>
      </c>
      <c r="N111" s="32">
        <f>M111/B109</f>
        <v>0.20599999999999999</v>
      </c>
    </row>
    <row r="112" spans="1:37" customFormat="1" ht="19.5" customHeight="1">
      <c r="A112" s="42" t="s">
        <v>18</v>
      </c>
      <c r="B112" s="45">
        <v>136</v>
      </c>
      <c r="C112" s="10" t="s">
        <v>1</v>
      </c>
      <c r="D112" s="11">
        <v>1.83</v>
      </c>
      <c r="E112" s="11">
        <v>2.83</v>
      </c>
      <c r="F112" s="11">
        <v>3.57</v>
      </c>
      <c r="G112" s="11">
        <v>5.26</v>
      </c>
      <c r="H112" s="11">
        <v>6.31</v>
      </c>
      <c r="I112" s="11">
        <v>6.31</v>
      </c>
      <c r="J112" s="11">
        <v>6.31</v>
      </c>
      <c r="K112" s="11">
        <v>6.31</v>
      </c>
      <c r="L112" s="11">
        <v>6.31</v>
      </c>
      <c r="M112" s="12">
        <v>6.31</v>
      </c>
      <c r="N112" s="6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4"/>
      <c r="Z112" s="49"/>
      <c r="AA112" s="15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</row>
    <row r="113" spans="1:37" customFormat="1" ht="15.75" customHeight="1">
      <c r="A113" s="43"/>
      <c r="B113" s="45"/>
      <c r="C113" s="17" t="s">
        <v>17</v>
      </c>
      <c r="D113" s="11">
        <v>2.4900000000000002</v>
      </c>
      <c r="E113" s="11">
        <v>4.3499999999999996</v>
      </c>
      <c r="F113" s="11">
        <v>6.45</v>
      </c>
      <c r="G113" s="11">
        <v>9.1300000000000008</v>
      </c>
      <c r="H113" s="11">
        <v>12.73</v>
      </c>
      <c r="I113" s="11">
        <v>15.17</v>
      </c>
      <c r="J113" s="11">
        <v>17.829999999999998</v>
      </c>
      <c r="K113" s="11">
        <v>19.87</v>
      </c>
      <c r="L113" s="11">
        <v>22.3</v>
      </c>
      <c r="M113" s="12">
        <v>25.49</v>
      </c>
      <c r="N113" s="6"/>
      <c r="O113" s="13"/>
      <c r="P113" s="13"/>
      <c r="Q113" s="13"/>
      <c r="R113" s="13"/>
      <c r="S113" s="13"/>
      <c r="T113" s="13"/>
      <c r="U113" s="13"/>
      <c r="V113" s="13"/>
      <c r="W113" s="13"/>
      <c r="X113" s="14"/>
      <c r="Y113" s="14"/>
      <c r="Z113" s="49"/>
      <c r="AA113" s="18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</row>
    <row r="114" spans="1:37" customFormat="1" ht="16.5" customHeight="1" thickBot="1">
      <c r="A114" s="44"/>
      <c r="B114" s="46"/>
      <c r="C114" s="19" t="s">
        <v>0</v>
      </c>
      <c r="D114" s="20">
        <v>2.76</v>
      </c>
      <c r="E114" s="20">
        <v>4.97</v>
      </c>
      <c r="F114" s="20">
        <v>7.21</v>
      </c>
      <c r="G114" s="20">
        <v>10.029999999999999</v>
      </c>
      <c r="H114" s="20">
        <v>13.92</v>
      </c>
      <c r="I114" s="20">
        <v>16.760000000000002</v>
      </c>
      <c r="J114" s="20">
        <v>19.82</v>
      </c>
      <c r="K114" s="20">
        <v>21.95</v>
      </c>
      <c r="L114" s="20">
        <v>24.48</v>
      </c>
      <c r="M114" s="21">
        <v>28.1</v>
      </c>
      <c r="N114" s="32">
        <f>M114/B112</f>
        <v>0.20699999999999999</v>
      </c>
      <c r="O114" s="13"/>
      <c r="P114" s="13"/>
      <c r="Q114" s="13"/>
      <c r="R114" s="13"/>
      <c r="S114" s="13"/>
      <c r="T114" s="13"/>
      <c r="U114" s="13"/>
      <c r="V114" s="13"/>
      <c r="W114" s="13"/>
      <c r="X114" s="14"/>
      <c r="Y114" s="14"/>
      <c r="Z114" s="49"/>
      <c r="AA114" s="22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</row>
    <row r="115" spans="1:37" ht="15.75">
      <c r="A115" s="38">
        <v>19</v>
      </c>
      <c r="B115" s="40">
        <v>338.4</v>
      </c>
      <c r="C115" s="30" t="s">
        <v>1</v>
      </c>
      <c r="D115" s="26">
        <v>2.23</v>
      </c>
      <c r="E115" s="26">
        <v>6.1369999999999996</v>
      </c>
      <c r="F115" s="26">
        <v>11.653</v>
      </c>
      <c r="G115" s="26">
        <v>15.061999999999999</v>
      </c>
      <c r="H115" s="26">
        <v>17.789000000000001</v>
      </c>
      <c r="I115" s="26">
        <v>18.242000000000001</v>
      </c>
      <c r="J115" s="26">
        <v>18.242000000000001</v>
      </c>
      <c r="K115" s="26">
        <v>18.242000000000001</v>
      </c>
      <c r="L115" s="26">
        <v>18.242000000000001</v>
      </c>
      <c r="M115" s="27">
        <v>18.242000000000001</v>
      </c>
      <c r="N115" s="5"/>
    </row>
    <row r="116" spans="1:37" ht="15.75">
      <c r="A116" s="39"/>
      <c r="B116" s="41"/>
      <c r="C116" s="17" t="s">
        <v>15</v>
      </c>
      <c r="D116" s="24">
        <v>5.6630000000000003</v>
      </c>
      <c r="E116" s="24">
        <v>12.31</v>
      </c>
      <c r="F116" s="24">
        <v>19.428999999999998</v>
      </c>
      <c r="G116" s="24">
        <v>25.516999999999999</v>
      </c>
      <c r="H116" s="24">
        <v>31.536999999999999</v>
      </c>
      <c r="I116" s="24">
        <v>36.878</v>
      </c>
      <c r="J116" s="24">
        <v>42.567</v>
      </c>
      <c r="K116" s="24">
        <v>48.317999999999998</v>
      </c>
      <c r="L116" s="24">
        <v>55.575000000000003</v>
      </c>
      <c r="M116" s="28">
        <v>61.488999999999997</v>
      </c>
      <c r="N116" s="6"/>
    </row>
    <row r="117" spans="1:37" ht="15.75">
      <c r="A117" s="39"/>
      <c r="B117" s="41"/>
      <c r="C117" s="31" t="s">
        <v>0</v>
      </c>
      <c r="D117" s="25">
        <v>6.3120000000000003</v>
      </c>
      <c r="E117" s="25">
        <v>13.696</v>
      </c>
      <c r="F117" s="25">
        <v>21.311</v>
      </c>
      <c r="G117" s="25">
        <v>28.152000000000001</v>
      </c>
      <c r="H117" s="25">
        <v>35.686999999999998</v>
      </c>
      <c r="I117" s="25">
        <v>41.892000000000003</v>
      </c>
      <c r="J117" s="25">
        <v>48.09</v>
      </c>
      <c r="K117" s="25">
        <v>54.274999999999999</v>
      </c>
      <c r="L117" s="25">
        <v>61.686</v>
      </c>
      <c r="M117" s="29">
        <v>68.323999999999998</v>
      </c>
      <c r="N117" s="32">
        <f>M117/B115</f>
        <v>0.20200000000000001</v>
      </c>
    </row>
    <row r="118" spans="1:37" customFormat="1" ht="19.5" customHeight="1">
      <c r="A118" s="42" t="s">
        <v>18</v>
      </c>
      <c r="B118" s="45">
        <v>138</v>
      </c>
      <c r="C118" s="10" t="s">
        <v>1</v>
      </c>
      <c r="D118" s="11">
        <v>1.91</v>
      </c>
      <c r="E118" s="11">
        <v>2.97</v>
      </c>
      <c r="F118" s="11">
        <v>3.74</v>
      </c>
      <c r="G118" s="11">
        <v>5.51</v>
      </c>
      <c r="H118" s="11">
        <v>6.62</v>
      </c>
      <c r="I118" s="11">
        <v>6.62</v>
      </c>
      <c r="J118" s="11">
        <v>6.62</v>
      </c>
      <c r="K118" s="11">
        <v>6.62</v>
      </c>
      <c r="L118" s="11">
        <v>6.62</v>
      </c>
      <c r="M118" s="12">
        <v>6.62</v>
      </c>
      <c r="N118" s="6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4"/>
      <c r="Z118" s="49"/>
      <c r="AA118" s="15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</row>
    <row r="119" spans="1:37" customFormat="1" ht="15.75" customHeight="1">
      <c r="A119" s="43"/>
      <c r="B119" s="45"/>
      <c r="C119" s="17" t="s">
        <v>17</v>
      </c>
      <c r="D119" s="11">
        <v>2.61</v>
      </c>
      <c r="E119" s="11">
        <v>4.5599999999999996</v>
      </c>
      <c r="F119" s="11">
        <v>6.77</v>
      </c>
      <c r="G119" s="11">
        <v>9.57</v>
      </c>
      <c r="H119" s="11">
        <v>13.34</v>
      </c>
      <c r="I119" s="11">
        <v>15.91</v>
      </c>
      <c r="J119" s="11">
        <v>18.7</v>
      </c>
      <c r="K119" s="11">
        <v>20.84</v>
      </c>
      <c r="L119" s="11">
        <v>23.39</v>
      </c>
      <c r="M119" s="12">
        <v>26.73</v>
      </c>
      <c r="N119" s="6"/>
      <c r="O119" s="13"/>
      <c r="P119" s="13"/>
      <c r="Q119" s="13"/>
      <c r="R119" s="13"/>
      <c r="S119" s="13"/>
      <c r="T119" s="13"/>
      <c r="U119" s="13"/>
      <c r="V119" s="13"/>
      <c r="W119" s="13"/>
      <c r="X119" s="14"/>
      <c r="Y119" s="14"/>
      <c r="Z119" s="49"/>
      <c r="AA119" s="18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</row>
    <row r="120" spans="1:37" customFormat="1" ht="16.5" customHeight="1" thickBot="1">
      <c r="A120" s="44"/>
      <c r="B120" s="46"/>
      <c r="C120" s="19" t="s">
        <v>0</v>
      </c>
      <c r="D120" s="20">
        <v>2.89</v>
      </c>
      <c r="E120" s="20">
        <v>4.9800000000000004</v>
      </c>
      <c r="F120" s="20">
        <v>7.23</v>
      </c>
      <c r="G120" s="20">
        <v>10.08</v>
      </c>
      <c r="H120" s="20">
        <v>14.01</v>
      </c>
      <c r="I120" s="20">
        <v>16.829999999999998</v>
      </c>
      <c r="J120" s="20">
        <v>19.920000000000002</v>
      </c>
      <c r="K120" s="20">
        <v>22.15</v>
      </c>
      <c r="L120" s="20">
        <v>24.8</v>
      </c>
      <c r="M120" s="21">
        <v>28.49</v>
      </c>
      <c r="N120" s="32">
        <f>M120/B118</f>
        <v>0.20599999999999999</v>
      </c>
      <c r="O120" s="13"/>
      <c r="P120" s="13"/>
      <c r="Q120" s="13"/>
      <c r="R120" s="13"/>
      <c r="S120" s="13"/>
      <c r="T120" s="13"/>
      <c r="U120" s="13"/>
      <c r="V120" s="13"/>
      <c r="W120" s="13"/>
      <c r="X120" s="14"/>
      <c r="Y120" s="14"/>
      <c r="Z120" s="49"/>
      <c r="AA120" s="22"/>
      <c r="AB120" s="23"/>
      <c r="AC120" s="23"/>
      <c r="AD120" s="23"/>
      <c r="AE120" s="23"/>
      <c r="AF120" s="23"/>
      <c r="AG120" s="23"/>
      <c r="AH120" s="23"/>
      <c r="AI120" s="23"/>
      <c r="AJ120" s="23"/>
      <c r="AK120" s="23"/>
    </row>
    <row r="121" spans="1:37" ht="15.75">
      <c r="A121" s="38">
        <v>20</v>
      </c>
      <c r="B121" s="40">
        <v>329</v>
      </c>
      <c r="C121" s="30" t="s">
        <v>1</v>
      </c>
      <c r="D121" s="26">
        <v>2.173</v>
      </c>
      <c r="E121" s="26">
        <v>5.9809999999999999</v>
      </c>
      <c r="F121" s="26">
        <v>11.359</v>
      </c>
      <c r="G121" s="26">
        <v>14.680999999999999</v>
      </c>
      <c r="H121" s="26">
        <v>17.338999999999999</v>
      </c>
      <c r="I121" s="26">
        <v>17.78</v>
      </c>
      <c r="J121" s="26">
        <v>17.78</v>
      </c>
      <c r="K121" s="26">
        <v>17.78</v>
      </c>
      <c r="L121" s="26">
        <v>17.78</v>
      </c>
      <c r="M121" s="27">
        <v>17.78</v>
      </c>
      <c r="N121" s="5"/>
    </row>
    <row r="122" spans="1:37" ht="15.75">
      <c r="A122" s="39"/>
      <c r="B122" s="41"/>
      <c r="C122" s="17" t="s">
        <v>15</v>
      </c>
      <c r="D122" s="24">
        <v>5.5190000000000001</v>
      </c>
      <c r="E122" s="24">
        <v>11.999000000000001</v>
      </c>
      <c r="F122" s="24">
        <v>18.937999999999999</v>
      </c>
      <c r="G122" s="24">
        <v>24.872</v>
      </c>
      <c r="H122" s="24">
        <v>30.739000000000001</v>
      </c>
      <c r="I122" s="24">
        <v>35.945</v>
      </c>
      <c r="J122" s="24">
        <v>41.49</v>
      </c>
      <c r="K122" s="24">
        <v>47.094999999999999</v>
      </c>
      <c r="L122" s="24">
        <v>54.168999999999997</v>
      </c>
      <c r="M122" s="28">
        <v>59.933999999999997</v>
      </c>
      <c r="N122" s="6"/>
    </row>
    <row r="123" spans="1:37" ht="15.75">
      <c r="A123" s="39"/>
      <c r="B123" s="41"/>
      <c r="C123" s="31" t="s">
        <v>0</v>
      </c>
      <c r="D123" s="25">
        <v>6.1520000000000001</v>
      </c>
      <c r="E123" s="25">
        <v>13.349</v>
      </c>
      <c r="F123" s="25">
        <v>20.771999999999998</v>
      </c>
      <c r="G123" s="25">
        <v>27.44</v>
      </c>
      <c r="H123" s="25">
        <v>34.783999999999999</v>
      </c>
      <c r="I123" s="25">
        <v>40.832000000000001</v>
      </c>
      <c r="J123" s="25">
        <v>46.874000000000002</v>
      </c>
      <c r="K123" s="25">
        <v>52.902000000000001</v>
      </c>
      <c r="L123" s="25">
        <v>60.125</v>
      </c>
      <c r="M123" s="29">
        <v>66.594999999999999</v>
      </c>
      <c r="N123" s="32">
        <f>M123/B121</f>
        <v>0.20200000000000001</v>
      </c>
    </row>
    <row r="124" spans="1:37" customFormat="1" ht="19.5" customHeight="1">
      <c r="A124" s="42" t="s">
        <v>18</v>
      </c>
      <c r="B124" s="45">
        <v>134</v>
      </c>
      <c r="C124" s="10" t="s">
        <v>1</v>
      </c>
      <c r="D124" s="11">
        <v>1.87</v>
      </c>
      <c r="E124" s="11">
        <v>2.9</v>
      </c>
      <c r="F124" s="11">
        <v>3.64</v>
      </c>
      <c r="G124" s="11">
        <v>5.37</v>
      </c>
      <c r="H124" s="11">
        <v>6.45</v>
      </c>
      <c r="I124" s="11">
        <v>6.45</v>
      </c>
      <c r="J124" s="11">
        <v>6.45</v>
      </c>
      <c r="K124" s="11">
        <v>6.45</v>
      </c>
      <c r="L124" s="11">
        <v>6.45</v>
      </c>
      <c r="M124" s="12">
        <v>6.45</v>
      </c>
      <c r="N124" s="6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4"/>
      <c r="Z124" s="49"/>
      <c r="AA124" s="15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</row>
    <row r="125" spans="1:37" customFormat="1" ht="15.75" customHeight="1">
      <c r="A125" s="43"/>
      <c r="B125" s="45"/>
      <c r="C125" s="17" t="s">
        <v>17</v>
      </c>
      <c r="D125" s="11">
        <v>2.5499999999999998</v>
      </c>
      <c r="E125" s="11">
        <v>4.45</v>
      </c>
      <c r="F125" s="11">
        <v>6.6</v>
      </c>
      <c r="G125" s="11">
        <v>9.33</v>
      </c>
      <c r="H125" s="11">
        <v>13.01</v>
      </c>
      <c r="I125" s="11">
        <v>15.51</v>
      </c>
      <c r="J125" s="11">
        <v>18.22</v>
      </c>
      <c r="K125" s="11">
        <v>20.309999999999999</v>
      </c>
      <c r="L125" s="11">
        <v>22.79</v>
      </c>
      <c r="M125" s="12">
        <v>26.05</v>
      </c>
      <c r="N125" s="6"/>
      <c r="O125" s="13"/>
      <c r="P125" s="13"/>
      <c r="Q125" s="13"/>
      <c r="R125" s="13"/>
      <c r="S125" s="13"/>
      <c r="T125" s="13"/>
      <c r="U125" s="13"/>
      <c r="V125" s="13"/>
      <c r="W125" s="13"/>
      <c r="X125" s="14"/>
      <c r="Y125" s="14"/>
      <c r="Z125" s="49"/>
      <c r="AA125" s="18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</row>
    <row r="126" spans="1:37" customFormat="1" ht="16.5" customHeight="1" thickBot="1">
      <c r="A126" s="44"/>
      <c r="B126" s="46"/>
      <c r="C126" s="19" t="s">
        <v>0</v>
      </c>
      <c r="D126" s="20">
        <v>2.82</v>
      </c>
      <c r="E126" s="20">
        <v>4.8499999999999996</v>
      </c>
      <c r="F126" s="20">
        <v>7.05</v>
      </c>
      <c r="G126" s="20">
        <v>9.83</v>
      </c>
      <c r="H126" s="20">
        <v>13.65</v>
      </c>
      <c r="I126" s="20">
        <v>16.399999999999999</v>
      </c>
      <c r="J126" s="20">
        <v>19.420000000000002</v>
      </c>
      <c r="K126" s="20">
        <v>21.59</v>
      </c>
      <c r="L126" s="20">
        <v>24.17</v>
      </c>
      <c r="M126" s="21">
        <v>27.77</v>
      </c>
      <c r="N126" s="32">
        <f>M126/B124</f>
        <v>0.20699999999999999</v>
      </c>
      <c r="O126" s="13"/>
      <c r="P126" s="13"/>
      <c r="Q126" s="13"/>
      <c r="R126" s="13"/>
      <c r="S126" s="13"/>
      <c r="T126" s="13"/>
      <c r="U126" s="13"/>
      <c r="V126" s="13"/>
      <c r="W126" s="13"/>
      <c r="X126" s="14"/>
      <c r="Y126" s="14"/>
      <c r="Z126" s="49"/>
      <c r="AA126" s="22"/>
      <c r="AB126" s="23"/>
      <c r="AC126" s="23"/>
      <c r="AD126" s="23"/>
      <c r="AE126" s="23"/>
      <c r="AF126" s="23"/>
      <c r="AG126" s="23"/>
      <c r="AH126" s="23"/>
      <c r="AI126" s="23"/>
      <c r="AJ126" s="23"/>
      <c r="AK126" s="23"/>
    </row>
    <row r="127" spans="1:37" ht="15.75">
      <c r="A127" s="38">
        <v>21</v>
      </c>
      <c r="B127" s="40">
        <v>324</v>
      </c>
      <c r="C127" s="30" t="s">
        <v>1</v>
      </c>
      <c r="D127" s="26">
        <v>2.12</v>
      </c>
      <c r="E127" s="26">
        <v>5.8360000000000003</v>
      </c>
      <c r="F127" s="26">
        <v>11.082000000000001</v>
      </c>
      <c r="G127" s="26">
        <v>14.324</v>
      </c>
      <c r="H127" s="26">
        <v>16.917000000000002</v>
      </c>
      <c r="I127" s="26">
        <v>17.347999999999999</v>
      </c>
      <c r="J127" s="26">
        <v>17.347999999999999</v>
      </c>
      <c r="K127" s="26">
        <v>17.347999999999999</v>
      </c>
      <c r="L127" s="26">
        <v>17.347999999999999</v>
      </c>
      <c r="M127" s="27">
        <v>17.347999999999999</v>
      </c>
      <c r="N127" s="5"/>
    </row>
    <row r="128" spans="1:37" ht="15.75">
      <c r="A128" s="39"/>
      <c r="B128" s="41"/>
      <c r="C128" s="17" t="s">
        <v>15</v>
      </c>
      <c r="D128" s="24">
        <v>5.8849999999999998</v>
      </c>
      <c r="E128" s="24">
        <v>12.441000000000001</v>
      </c>
      <c r="F128" s="24">
        <v>19.41</v>
      </c>
      <c r="G128" s="24">
        <v>25.337</v>
      </c>
      <c r="H128" s="24">
        <v>31.14</v>
      </c>
      <c r="I128" s="24">
        <v>36.259</v>
      </c>
      <c r="J128" s="24">
        <v>41.668999999999997</v>
      </c>
      <c r="K128" s="24">
        <v>47.215000000000003</v>
      </c>
      <c r="L128" s="24">
        <v>54.222999999999999</v>
      </c>
      <c r="M128" s="28">
        <v>59.877000000000002</v>
      </c>
      <c r="N128" s="6"/>
    </row>
    <row r="129" spans="1:37" ht="15.75">
      <c r="A129" s="39"/>
      <c r="B129" s="41"/>
      <c r="C129" s="31" t="s">
        <v>0</v>
      </c>
      <c r="D129" s="25">
        <v>6.5030000000000001</v>
      </c>
      <c r="E129" s="25">
        <v>13.759</v>
      </c>
      <c r="F129" s="25">
        <v>21.2</v>
      </c>
      <c r="G129" s="25">
        <v>27.841999999999999</v>
      </c>
      <c r="H129" s="25">
        <v>35.085999999999999</v>
      </c>
      <c r="I129" s="25">
        <v>41.027999999999999</v>
      </c>
      <c r="J129" s="25">
        <v>46.921999999999997</v>
      </c>
      <c r="K129" s="25">
        <v>52.881</v>
      </c>
      <c r="L129" s="25">
        <v>60.034999999999997</v>
      </c>
      <c r="M129" s="29">
        <v>66.376000000000005</v>
      </c>
      <c r="N129" s="32">
        <f>M129/B127</f>
        <v>0.20499999999999999</v>
      </c>
    </row>
    <row r="130" spans="1:37" customFormat="1" ht="19.5" customHeight="1">
      <c r="A130" s="42" t="s">
        <v>18</v>
      </c>
      <c r="B130" s="45">
        <v>130</v>
      </c>
      <c r="C130" s="10" t="s">
        <v>1</v>
      </c>
      <c r="D130" s="11">
        <v>1.82</v>
      </c>
      <c r="E130" s="11">
        <v>2.83</v>
      </c>
      <c r="F130" s="11">
        <v>3.56</v>
      </c>
      <c r="G130" s="11">
        <v>5.24</v>
      </c>
      <c r="H130" s="11">
        <v>6.3</v>
      </c>
      <c r="I130" s="11">
        <v>6.3</v>
      </c>
      <c r="J130" s="11">
        <v>6.3</v>
      </c>
      <c r="K130" s="11">
        <v>6.3</v>
      </c>
      <c r="L130" s="11">
        <v>6.3</v>
      </c>
      <c r="M130" s="12">
        <v>6.3</v>
      </c>
      <c r="N130" s="6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4"/>
      <c r="Z130" s="49"/>
      <c r="AA130" s="15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</row>
    <row r="131" spans="1:37" customFormat="1" ht="15.75" customHeight="1">
      <c r="A131" s="43"/>
      <c r="B131" s="45"/>
      <c r="C131" s="17" t="s">
        <v>17</v>
      </c>
      <c r="D131" s="11">
        <v>2.48</v>
      </c>
      <c r="E131" s="11">
        <v>4.34</v>
      </c>
      <c r="F131" s="11">
        <v>6.44</v>
      </c>
      <c r="G131" s="11">
        <v>9.1</v>
      </c>
      <c r="H131" s="11">
        <v>12.69</v>
      </c>
      <c r="I131" s="11">
        <v>15.13</v>
      </c>
      <c r="J131" s="11">
        <v>17.78</v>
      </c>
      <c r="K131" s="11">
        <v>19.82</v>
      </c>
      <c r="L131" s="11">
        <v>22.24</v>
      </c>
      <c r="M131" s="12">
        <v>25.42</v>
      </c>
      <c r="N131" s="6"/>
      <c r="O131" s="13"/>
      <c r="P131" s="13"/>
      <c r="Q131" s="13"/>
      <c r="R131" s="13"/>
      <c r="S131" s="13"/>
      <c r="T131" s="13"/>
      <c r="U131" s="13"/>
      <c r="V131" s="13"/>
      <c r="W131" s="13"/>
      <c r="X131" s="14"/>
      <c r="Y131" s="14"/>
      <c r="Z131" s="49"/>
      <c r="AA131" s="18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</row>
    <row r="132" spans="1:37" customFormat="1" ht="16.5" customHeight="1" thickBot="1">
      <c r="A132" s="44"/>
      <c r="B132" s="46"/>
      <c r="C132" s="19" t="s">
        <v>0</v>
      </c>
      <c r="D132" s="20">
        <v>3.06</v>
      </c>
      <c r="E132" s="20">
        <v>5.05</v>
      </c>
      <c r="F132" s="20">
        <v>7.21</v>
      </c>
      <c r="G132" s="20">
        <v>9.9700000000000006</v>
      </c>
      <c r="H132" s="20">
        <v>13.72</v>
      </c>
      <c r="I132" s="20">
        <v>16.41</v>
      </c>
      <c r="J132" s="20">
        <v>19.350000000000001</v>
      </c>
      <c r="K132" s="20">
        <v>21.55</v>
      </c>
      <c r="L132" s="20">
        <v>24.09</v>
      </c>
      <c r="M132" s="21">
        <v>27.63</v>
      </c>
      <c r="N132" s="32">
        <f>M132/B130</f>
        <v>0.21299999999999999</v>
      </c>
      <c r="O132" s="13"/>
      <c r="P132" s="13"/>
      <c r="Q132" s="13"/>
      <c r="R132" s="13"/>
      <c r="S132" s="13"/>
      <c r="T132" s="13"/>
      <c r="U132" s="13"/>
      <c r="V132" s="13"/>
      <c r="W132" s="13"/>
      <c r="X132" s="14"/>
      <c r="Y132" s="14"/>
      <c r="Z132" s="49"/>
      <c r="AA132" s="22"/>
      <c r="AB132" s="23"/>
      <c r="AC132" s="23"/>
      <c r="AD132" s="23"/>
      <c r="AE132" s="23"/>
      <c r="AF132" s="23"/>
      <c r="AG132" s="23"/>
      <c r="AH132" s="23"/>
      <c r="AI132" s="23"/>
      <c r="AJ132" s="23"/>
      <c r="AK132" s="23"/>
    </row>
    <row r="133" spans="1:37" ht="15.75">
      <c r="A133" s="38">
        <v>22</v>
      </c>
      <c r="B133" s="40">
        <v>303.7</v>
      </c>
      <c r="C133" s="30" t="s">
        <v>1</v>
      </c>
      <c r="D133" s="26">
        <v>1.99</v>
      </c>
      <c r="E133" s="26">
        <v>5.4779999999999998</v>
      </c>
      <c r="F133" s="26">
        <v>10.403</v>
      </c>
      <c r="G133" s="26">
        <v>13.446</v>
      </c>
      <c r="H133" s="26">
        <v>15.88</v>
      </c>
      <c r="I133" s="26">
        <v>16.285</v>
      </c>
      <c r="J133" s="26">
        <v>16.285</v>
      </c>
      <c r="K133" s="26">
        <v>16.285</v>
      </c>
      <c r="L133" s="26">
        <v>16.285</v>
      </c>
      <c r="M133" s="27">
        <v>16.285</v>
      </c>
      <c r="N133" s="5"/>
    </row>
    <row r="134" spans="1:37" ht="15.75">
      <c r="A134" s="39"/>
      <c r="B134" s="41"/>
      <c r="C134" s="17" t="s">
        <v>15</v>
      </c>
      <c r="D134" s="24">
        <v>5.14</v>
      </c>
      <c r="E134" s="24">
        <v>11.605</v>
      </c>
      <c r="F134" s="24">
        <v>18.132000000000001</v>
      </c>
      <c r="G134" s="24">
        <v>24.277000000000001</v>
      </c>
      <c r="H134" s="24">
        <v>29.925000000000001</v>
      </c>
      <c r="I134" s="24">
        <v>34.823</v>
      </c>
      <c r="J134" s="24">
        <v>40.040999999999997</v>
      </c>
      <c r="K134" s="24">
        <v>45.174999999999997</v>
      </c>
      <c r="L134" s="24">
        <v>52.17</v>
      </c>
      <c r="M134" s="28">
        <v>57.45</v>
      </c>
      <c r="N134" s="6"/>
    </row>
    <row r="135" spans="1:37" ht="15.75">
      <c r="A135" s="39"/>
      <c r="B135" s="41"/>
      <c r="C135" s="31" t="s">
        <v>0</v>
      </c>
      <c r="D135" s="25">
        <v>5.72</v>
      </c>
      <c r="E135" s="25">
        <v>12.840999999999999</v>
      </c>
      <c r="F135" s="25">
        <v>19.812000000000001</v>
      </c>
      <c r="G135" s="25">
        <v>26.629000000000001</v>
      </c>
      <c r="H135" s="25">
        <v>33.628999999999998</v>
      </c>
      <c r="I135" s="25">
        <v>39.298999999999999</v>
      </c>
      <c r="J135" s="25">
        <v>44.972000000000001</v>
      </c>
      <c r="K135" s="25">
        <v>50.494</v>
      </c>
      <c r="L135" s="25">
        <v>57.625</v>
      </c>
      <c r="M135" s="29">
        <v>63.551000000000002</v>
      </c>
      <c r="N135" s="32">
        <f>M135/B133</f>
        <v>0.20899999999999999</v>
      </c>
    </row>
    <row r="136" spans="1:37" customFormat="1" ht="19.5" customHeight="1">
      <c r="A136" s="42" t="s">
        <v>18</v>
      </c>
      <c r="B136" s="45">
        <v>121</v>
      </c>
      <c r="C136" s="10" t="s">
        <v>1</v>
      </c>
      <c r="D136" s="11">
        <v>1.71</v>
      </c>
      <c r="E136" s="11">
        <v>2.65</v>
      </c>
      <c r="F136" s="11">
        <v>3.34</v>
      </c>
      <c r="G136" s="11">
        <v>4.92</v>
      </c>
      <c r="H136" s="11">
        <v>5.91</v>
      </c>
      <c r="I136" s="11">
        <v>5.91</v>
      </c>
      <c r="J136" s="11">
        <v>5.91</v>
      </c>
      <c r="K136" s="11">
        <v>5.91</v>
      </c>
      <c r="L136" s="11">
        <v>5.91</v>
      </c>
      <c r="M136" s="12">
        <v>5.91</v>
      </c>
      <c r="N136" s="6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4"/>
      <c r="Z136" s="49"/>
      <c r="AA136" s="15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</row>
    <row r="137" spans="1:37" customFormat="1" ht="15.75" customHeight="1">
      <c r="A137" s="43"/>
      <c r="B137" s="45"/>
      <c r="C137" s="17" t="s">
        <v>17</v>
      </c>
      <c r="D137" s="11">
        <v>2.33</v>
      </c>
      <c r="E137" s="11">
        <v>4.07</v>
      </c>
      <c r="F137" s="11">
        <v>6.04</v>
      </c>
      <c r="G137" s="11">
        <v>8.5500000000000007</v>
      </c>
      <c r="H137" s="11">
        <v>11.91</v>
      </c>
      <c r="I137" s="11">
        <v>14.2</v>
      </c>
      <c r="J137" s="11">
        <v>16.690000000000001</v>
      </c>
      <c r="K137" s="11">
        <v>18.600000000000001</v>
      </c>
      <c r="L137" s="11">
        <v>20.88</v>
      </c>
      <c r="M137" s="12">
        <v>23.86</v>
      </c>
      <c r="N137" s="6"/>
      <c r="O137" s="13"/>
      <c r="P137" s="13"/>
      <c r="Q137" s="13"/>
      <c r="R137" s="13"/>
      <c r="S137" s="13"/>
      <c r="T137" s="13"/>
      <c r="U137" s="13"/>
      <c r="V137" s="13"/>
      <c r="W137" s="13"/>
      <c r="X137" s="14"/>
      <c r="Y137" s="14"/>
      <c r="Z137" s="49"/>
      <c r="AA137" s="18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</row>
    <row r="138" spans="1:37" customFormat="1" ht="16.5" customHeight="1" thickBot="1">
      <c r="A138" s="44"/>
      <c r="B138" s="46"/>
      <c r="C138" s="19" t="s">
        <v>0</v>
      </c>
      <c r="D138" s="20">
        <v>2.58</v>
      </c>
      <c r="E138" s="20">
        <v>4.4400000000000004</v>
      </c>
      <c r="F138" s="20">
        <v>6.45</v>
      </c>
      <c r="G138" s="20">
        <v>9</v>
      </c>
      <c r="H138" s="20">
        <v>12.5</v>
      </c>
      <c r="I138" s="20">
        <v>15.02</v>
      </c>
      <c r="J138" s="20">
        <v>17.79</v>
      </c>
      <c r="K138" s="20">
        <v>19.78</v>
      </c>
      <c r="L138" s="20">
        <v>22.14</v>
      </c>
      <c r="M138" s="21">
        <v>25.43</v>
      </c>
      <c r="N138" s="32">
        <f>M138/B136</f>
        <v>0.21</v>
      </c>
      <c r="O138" s="13"/>
      <c r="P138" s="13"/>
      <c r="Q138" s="13"/>
      <c r="R138" s="13"/>
      <c r="S138" s="13"/>
      <c r="T138" s="13"/>
      <c r="U138" s="13"/>
      <c r="V138" s="13"/>
      <c r="W138" s="13"/>
      <c r="X138" s="14"/>
      <c r="Y138" s="14"/>
      <c r="Z138" s="49"/>
      <c r="AA138" s="22"/>
      <c r="AB138" s="23"/>
      <c r="AC138" s="23"/>
      <c r="AD138" s="23"/>
      <c r="AE138" s="23"/>
      <c r="AF138" s="23"/>
      <c r="AG138" s="23"/>
      <c r="AH138" s="23"/>
      <c r="AI138" s="23"/>
      <c r="AJ138" s="23"/>
      <c r="AK138" s="23"/>
    </row>
    <row r="139" spans="1:37" ht="15.75">
      <c r="A139" s="38">
        <v>23</v>
      </c>
      <c r="B139" s="40">
        <v>276.5</v>
      </c>
      <c r="C139" s="30" t="s">
        <v>1</v>
      </c>
      <c r="D139" s="26">
        <v>1.8220000000000001</v>
      </c>
      <c r="E139" s="26">
        <v>5.0149999999999997</v>
      </c>
      <c r="F139" s="26">
        <v>9.5229999999999997</v>
      </c>
      <c r="G139" s="26">
        <v>12.308999999999999</v>
      </c>
      <c r="H139" s="26">
        <v>14.537000000000001</v>
      </c>
      <c r="I139" s="26">
        <v>14.907</v>
      </c>
      <c r="J139" s="26">
        <v>14.907</v>
      </c>
      <c r="K139" s="26">
        <v>14.907</v>
      </c>
      <c r="L139" s="26">
        <v>14.907</v>
      </c>
      <c r="M139" s="27">
        <v>14.907</v>
      </c>
      <c r="N139" s="5"/>
    </row>
    <row r="140" spans="1:37" ht="15.75">
      <c r="A140" s="39"/>
      <c r="B140" s="41"/>
      <c r="C140" s="17" t="s">
        <v>15</v>
      </c>
      <c r="D140" s="24">
        <v>4.6280000000000001</v>
      </c>
      <c r="E140" s="24">
        <v>10.170999999999999</v>
      </c>
      <c r="F140" s="24">
        <v>15.989000000000001</v>
      </c>
      <c r="G140" s="24">
        <v>21.353999999999999</v>
      </c>
      <c r="H140" s="24">
        <v>26.273</v>
      </c>
      <c r="I140" s="24">
        <v>30.638000000000002</v>
      </c>
      <c r="J140" s="24">
        <v>35.286999999999999</v>
      </c>
      <c r="K140" s="24">
        <v>40.253999999999998</v>
      </c>
      <c r="L140" s="24">
        <v>46.723999999999997</v>
      </c>
      <c r="M140" s="28">
        <v>51.557000000000002</v>
      </c>
      <c r="N140" s="6"/>
    </row>
    <row r="141" spans="1:37" ht="15.75">
      <c r="A141" s="39"/>
      <c r="B141" s="41"/>
      <c r="C141" s="31" t="s">
        <v>0</v>
      </c>
      <c r="D141" s="25">
        <v>5.1580000000000004</v>
      </c>
      <c r="E141" s="25">
        <v>11.304</v>
      </c>
      <c r="F141" s="25">
        <v>17.527000000000001</v>
      </c>
      <c r="G141" s="25">
        <v>23.507000000000001</v>
      </c>
      <c r="H141" s="25">
        <v>29.664000000000001</v>
      </c>
      <c r="I141" s="25">
        <v>34.735999999999997</v>
      </c>
      <c r="J141" s="25">
        <v>39.801000000000002</v>
      </c>
      <c r="K141" s="25">
        <v>45.122999999999998</v>
      </c>
      <c r="L141" s="25">
        <v>51.718000000000004</v>
      </c>
      <c r="M141" s="29">
        <v>57.142000000000003</v>
      </c>
      <c r="N141" s="32">
        <f>M141/B139</f>
        <v>0.20699999999999999</v>
      </c>
    </row>
    <row r="142" spans="1:37" customFormat="1" ht="19.5" customHeight="1">
      <c r="A142" s="42" t="s">
        <v>18</v>
      </c>
      <c r="B142" s="45">
        <v>110</v>
      </c>
      <c r="C142" s="10" t="s">
        <v>1</v>
      </c>
      <c r="D142" s="11">
        <v>1.56</v>
      </c>
      <c r="E142" s="11">
        <v>2.4300000000000002</v>
      </c>
      <c r="F142" s="11">
        <v>3.06</v>
      </c>
      <c r="G142" s="11">
        <v>4.51</v>
      </c>
      <c r="H142" s="11">
        <v>5.41</v>
      </c>
      <c r="I142" s="11">
        <v>5.41</v>
      </c>
      <c r="J142" s="11">
        <v>5.41</v>
      </c>
      <c r="K142" s="11">
        <v>5.41</v>
      </c>
      <c r="L142" s="11">
        <v>5.41</v>
      </c>
      <c r="M142" s="12">
        <v>5.41</v>
      </c>
      <c r="N142" s="6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4"/>
      <c r="Z142" s="49"/>
      <c r="AA142" s="15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</row>
    <row r="143" spans="1:37" customFormat="1" ht="15.75" customHeight="1">
      <c r="A143" s="43"/>
      <c r="B143" s="45"/>
      <c r="C143" s="17" t="s">
        <v>17</v>
      </c>
      <c r="D143" s="11">
        <v>2.14</v>
      </c>
      <c r="E143" s="11">
        <v>3.73</v>
      </c>
      <c r="F143" s="11">
        <v>5.53</v>
      </c>
      <c r="G143" s="11">
        <v>7.82</v>
      </c>
      <c r="H143" s="11">
        <v>10.91</v>
      </c>
      <c r="I143" s="11">
        <v>13</v>
      </c>
      <c r="J143" s="11">
        <v>15.28</v>
      </c>
      <c r="K143" s="11">
        <v>17.03</v>
      </c>
      <c r="L143" s="11">
        <v>19.11</v>
      </c>
      <c r="M143" s="12">
        <v>21.84</v>
      </c>
      <c r="N143" s="6"/>
      <c r="O143" s="13"/>
      <c r="P143" s="13"/>
      <c r="Q143" s="13"/>
      <c r="R143" s="13"/>
      <c r="S143" s="13"/>
      <c r="T143" s="13"/>
      <c r="U143" s="13"/>
      <c r="V143" s="13"/>
      <c r="W143" s="13"/>
      <c r="X143" s="14"/>
      <c r="Y143" s="14"/>
      <c r="Z143" s="49"/>
      <c r="AA143" s="18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</row>
    <row r="144" spans="1:37" customFormat="1" ht="16.5" customHeight="1" thickBot="1">
      <c r="A144" s="44"/>
      <c r="B144" s="46"/>
      <c r="C144" s="19" t="s">
        <v>0</v>
      </c>
      <c r="D144" s="20">
        <v>2.36</v>
      </c>
      <c r="E144" s="20">
        <v>4.07</v>
      </c>
      <c r="F144" s="20">
        <v>5.93</v>
      </c>
      <c r="G144" s="20">
        <v>8.26</v>
      </c>
      <c r="H144" s="20">
        <v>11.46</v>
      </c>
      <c r="I144" s="20">
        <v>13.77</v>
      </c>
      <c r="J144" s="20">
        <v>16.3</v>
      </c>
      <c r="K144" s="20">
        <v>18.12</v>
      </c>
      <c r="L144" s="20">
        <v>20.29</v>
      </c>
      <c r="M144" s="21">
        <v>23.3</v>
      </c>
      <c r="N144" s="32">
        <f>M144/B142</f>
        <v>0.21199999999999999</v>
      </c>
      <c r="O144" s="13"/>
      <c r="P144" s="13"/>
      <c r="Q144" s="13"/>
      <c r="R144" s="13"/>
      <c r="S144" s="13"/>
      <c r="T144" s="13"/>
      <c r="U144" s="13"/>
      <c r="V144" s="13"/>
      <c r="W144" s="13"/>
      <c r="X144" s="14"/>
      <c r="Y144" s="14"/>
      <c r="Z144" s="49"/>
      <c r="AA144" s="22"/>
      <c r="AB144" s="23"/>
      <c r="AC144" s="23"/>
      <c r="AD144" s="23"/>
      <c r="AE144" s="23"/>
      <c r="AF144" s="23"/>
      <c r="AG144" s="23"/>
      <c r="AH144" s="23"/>
      <c r="AI144" s="23"/>
      <c r="AJ144" s="23"/>
      <c r="AK144" s="23"/>
    </row>
    <row r="145" spans="1:37" ht="15.75">
      <c r="A145" s="38">
        <v>24</v>
      </c>
      <c r="B145" s="40">
        <v>247.7</v>
      </c>
      <c r="C145" s="30" t="s">
        <v>1</v>
      </c>
      <c r="D145" s="26">
        <v>1.6479999999999999</v>
      </c>
      <c r="E145" s="26">
        <v>4.5350000000000001</v>
      </c>
      <c r="F145" s="26">
        <v>8.6129999999999995</v>
      </c>
      <c r="G145" s="26">
        <v>11.132</v>
      </c>
      <c r="H145" s="26">
        <v>13.147</v>
      </c>
      <c r="I145" s="26">
        <v>13.481999999999999</v>
      </c>
      <c r="J145" s="26">
        <v>13.481999999999999</v>
      </c>
      <c r="K145" s="26">
        <v>13.481999999999999</v>
      </c>
      <c r="L145" s="26">
        <v>13.481999999999999</v>
      </c>
      <c r="M145" s="27">
        <v>13.481999999999999</v>
      </c>
      <c r="N145" s="5"/>
    </row>
    <row r="146" spans="1:37" ht="15.75">
      <c r="A146" s="39"/>
      <c r="B146" s="41"/>
      <c r="C146" s="17" t="s">
        <v>15</v>
      </c>
      <c r="D146" s="24">
        <v>4.3319999999999999</v>
      </c>
      <c r="E146" s="24">
        <v>9.2449999999999992</v>
      </c>
      <c r="F146" s="24">
        <v>14.529</v>
      </c>
      <c r="G146" s="24">
        <v>19.039000000000001</v>
      </c>
      <c r="H146" s="24">
        <v>23.503</v>
      </c>
      <c r="I146" s="24">
        <v>27.475999999999999</v>
      </c>
      <c r="J146" s="24">
        <v>31.68</v>
      </c>
      <c r="K146" s="24">
        <v>35.976999999999997</v>
      </c>
      <c r="L146" s="24">
        <v>41.341000000000001</v>
      </c>
      <c r="M146" s="28">
        <v>45.81</v>
      </c>
      <c r="N146" s="6"/>
    </row>
    <row r="147" spans="1:37" ht="15.75">
      <c r="A147" s="39"/>
      <c r="B147" s="41"/>
      <c r="C147" s="31" t="s">
        <v>0</v>
      </c>
      <c r="D147" s="25">
        <v>4.8120000000000003</v>
      </c>
      <c r="E147" s="25">
        <v>10.269</v>
      </c>
      <c r="F147" s="25">
        <v>15.920999999999999</v>
      </c>
      <c r="G147" s="25">
        <v>20.986000000000001</v>
      </c>
      <c r="H147" s="25">
        <v>26.568999999999999</v>
      </c>
      <c r="I147" s="25">
        <v>31.181000000000001</v>
      </c>
      <c r="J147" s="25">
        <v>35.762999999999998</v>
      </c>
      <c r="K147" s="25">
        <v>40.380000000000003</v>
      </c>
      <c r="L147" s="25">
        <v>45.856999999999999</v>
      </c>
      <c r="M147" s="29">
        <v>50.860999999999997</v>
      </c>
      <c r="N147" s="32">
        <f>M147/B145</f>
        <v>0.20499999999999999</v>
      </c>
    </row>
    <row r="148" spans="1:37" customFormat="1" ht="19.5" customHeight="1">
      <c r="A148" s="42" t="s">
        <v>18</v>
      </c>
      <c r="B148" s="45">
        <v>98</v>
      </c>
      <c r="C148" s="10" t="s">
        <v>1</v>
      </c>
      <c r="D148" s="11">
        <v>1.41</v>
      </c>
      <c r="E148" s="11">
        <v>2.2000000000000002</v>
      </c>
      <c r="F148" s="11">
        <v>2.76</v>
      </c>
      <c r="G148" s="11">
        <v>4.07</v>
      </c>
      <c r="H148" s="11">
        <v>4.8899999999999997</v>
      </c>
      <c r="I148" s="11">
        <v>4.8899999999999997</v>
      </c>
      <c r="J148" s="11">
        <v>4.8899999999999997</v>
      </c>
      <c r="K148" s="11">
        <v>4.8899999999999997</v>
      </c>
      <c r="L148" s="11">
        <v>4.8899999999999997</v>
      </c>
      <c r="M148" s="12">
        <v>4.8899999999999997</v>
      </c>
      <c r="N148" s="6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4"/>
      <c r="Z148" s="49"/>
      <c r="AA148" s="15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</row>
    <row r="149" spans="1:37" customFormat="1" ht="15.75" customHeight="1">
      <c r="A149" s="43"/>
      <c r="B149" s="45"/>
      <c r="C149" s="17" t="s">
        <v>17</v>
      </c>
      <c r="D149" s="11">
        <v>1.93</v>
      </c>
      <c r="E149" s="11">
        <v>3.37</v>
      </c>
      <c r="F149" s="11">
        <v>5</v>
      </c>
      <c r="G149" s="11">
        <v>7.07</v>
      </c>
      <c r="H149" s="11">
        <v>9.86</v>
      </c>
      <c r="I149" s="11">
        <v>11.76</v>
      </c>
      <c r="J149" s="11">
        <v>13.82</v>
      </c>
      <c r="K149" s="11">
        <v>15.4</v>
      </c>
      <c r="L149" s="11">
        <v>17.28</v>
      </c>
      <c r="M149" s="12">
        <v>19.760000000000002</v>
      </c>
      <c r="N149" s="6"/>
      <c r="O149" s="13"/>
      <c r="P149" s="13"/>
      <c r="Q149" s="13"/>
      <c r="R149" s="13"/>
      <c r="S149" s="13"/>
      <c r="T149" s="13"/>
      <c r="U149" s="13"/>
      <c r="V149" s="13"/>
      <c r="W149" s="13"/>
      <c r="X149" s="14"/>
      <c r="Y149" s="14"/>
      <c r="Z149" s="49"/>
      <c r="AA149" s="18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</row>
    <row r="150" spans="1:37" customFormat="1" ht="16.5" customHeight="1" thickBot="1">
      <c r="A150" s="44"/>
      <c r="B150" s="46"/>
      <c r="C150" s="19" t="s">
        <v>0</v>
      </c>
      <c r="D150" s="20">
        <v>2.2200000000000002</v>
      </c>
      <c r="E150" s="20">
        <v>3.76</v>
      </c>
      <c r="F150" s="20">
        <v>5.45</v>
      </c>
      <c r="G150" s="20">
        <v>7.57</v>
      </c>
      <c r="H150" s="20">
        <v>10.48</v>
      </c>
      <c r="I150" s="20">
        <v>12.57</v>
      </c>
      <c r="J150" s="20">
        <v>14.85</v>
      </c>
      <c r="K150" s="20">
        <v>16.55</v>
      </c>
      <c r="L150" s="20">
        <v>18.5</v>
      </c>
      <c r="M150" s="21">
        <v>21.33</v>
      </c>
      <c r="N150" s="32">
        <f>M150/B148</f>
        <v>0.218</v>
      </c>
      <c r="O150" s="13"/>
      <c r="P150" s="13"/>
      <c r="Q150" s="13"/>
      <c r="R150" s="13"/>
      <c r="S150" s="13"/>
      <c r="T150" s="13"/>
      <c r="U150" s="13"/>
      <c r="V150" s="13"/>
      <c r="W150" s="13"/>
      <c r="X150" s="14"/>
      <c r="Y150" s="14"/>
      <c r="Z150" s="49"/>
      <c r="AA150" s="22"/>
      <c r="AB150" s="23"/>
      <c r="AC150" s="23"/>
      <c r="AD150" s="23"/>
      <c r="AE150" s="23"/>
      <c r="AF150" s="23"/>
      <c r="AG150" s="23"/>
      <c r="AH150" s="23"/>
      <c r="AI150" s="23"/>
      <c r="AJ150" s="23"/>
      <c r="AK150" s="23"/>
    </row>
  </sheetData>
  <mergeCells count="127">
    <mergeCell ref="A148:A150"/>
    <mergeCell ref="B148:B150"/>
    <mergeCell ref="Z148:Z150"/>
    <mergeCell ref="Z124:Z126"/>
    <mergeCell ref="A130:A132"/>
    <mergeCell ref="B130:B132"/>
    <mergeCell ref="Z130:Z132"/>
    <mergeCell ref="A136:A138"/>
    <mergeCell ref="B136:B138"/>
    <mergeCell ref="Z136:Z138"/>
    <mergeCell ref="A142:A144"/>
    <mergeCell ref="B142:B144"/>
    <mergeCell ref="Z142:Z144"/>
    <mergeCell ref="A145:A147"/>
    <mergeCell ref="B145:B147"/>
    <mergeCell ref="A139:A141"/>
    <mergeCell ref="B139:B141"/>
    <mergeCell ref="A124:A126"/>
    <mergeCell ref="B124:B126"/>
    <mergeCell ref="Z100:Z102"/>
    <mergeCell ref="A106:A108"/>
    <mergeCell ref="B106:B108"/>
    <mergeCell ref="Z106:Z108"/>
    <mergeCell ref="A112:A114"/>
    <mergeCell ref="B112:B114"/>
    <mergeCell ref="Z112:Z114"/>
    <mergeCell ref="A118:A120"/>
    <mergeCell ref="B118:B120"/>
    <mergeCell ref="Z118:Z120"/>
    <mergeCell ref="A103:A105"/>
    <mergeCell ref="B103:B105"/>
    <mergeCell ref="A109:A111"/>
    <mergeCell ref="B109:B111"/>
    <mergeCell ref="A100:A102"/>
    <mergeCell ref="B100:B102"/>
    <mergeCell ref="Z76:Z78"/>
    <mergeCell ref="A82:A84"/>
    <mergeCell ref="B82:B84"/>
    <mergeCell ref="Z82:Z84"/>
    <mergeCell ref="A88:A90"/>
    <mergeCell ref="B88:B90"/>
    <mergeCell ref="Z88:Z90"/>
    <mergeCell ref="A94:A96"/>
    <mergeCell ref="B94:B96"/>
    <mergeCell ref="Z94:Z96"/>
    <mergeCell ref="Z52:Z54"/>
    <mergeCell ref="A58:A60"/>
    <mergeCell ref="B58:B60"/>
    <mergeCell ref="Z58:Z60"/>
    <mergeCell ref="A64:A66"/>
    <mergeCell ref="B64:B66"/>
    <mergeCell ref="Z64:Z66"/>
    <mergeCell ref="A70:A72"/>
    <mergeCell ref="B70:B72"/>
    <mergeCell ref="Z70:Z72"/>
    <mergeCell ref="A61:A63"/>
    <mergeCell ref="B61:B63"/>
    <mergeCell ref="Z28:Z30"/>
    <mergeCell ref="A34:A36"/>
    <mergeCell ref="B34:B36"/>
    <mergeCell ref="Z34:Z36"/>
    <mergeCell ref="A40:A42"/>
    <mergeCell ref="B40:B42"/>
    <mergeCell ref="Z40:Z42"/>
    <mergeCell ref="A46:A48"/>
    <mergeCell ref="B46:B48"/>
    <mergeCell ref="Z46:Z48"/>
    <mergeCell ref="A31:A33"/>
    <mergeCell ref="B31:B33"/>
    <mergeCell ref="A37:A39"/>
    <mergeCell ref="B37:B39"/>
    <mergeCell ref="B3:L3"/>
    <mergeCell ref="A10:A12"/>
    <mergeCell ref="B10:B12"/>
    <mergeCell ref="Z10:Z12"/>
    <mergeCell ref="A16:A18"/>
    <mergeCell ref="B16:B18"/>
    <mergeCell ref="Z16:Z18"/>
    <mergeCell ref="A22:A24"/>
    <mergeCell ref="B22:B24"/>
    <mergeCell ref="Z22:Z24"/>
    <mergeCell ref="A19:A21"/>
    <mergeCell ref="B19:B21"/>
    <mergeCell ref="A5:A6"/>
    <mergeCell ref="B5:B6"/>
    <mergeCell ref="C5:C6"/>
    <mergeCell ref="D5:M5"/>
    <mergeCell ref="N5:N6"/>
    <mergeCell ref="A7:A9"/>
    <mergeCell ref="B7:B9"/>
    <mergeCell ref="A13:A15"/>
    <mergeCell ref="B13:B15"/>
    <mergeCell ref="O7:T9"/>
    <mergeCell ref="A49:A51"/>
    <mergeCell ref="B49:B51"/>
    <mergeCell ref="A55:A57"/>
    <mergeCell ref="B55:B57"/>
    <mergeCell ref="A43:A45"/>
    <mergeCell ref="B43:B45"/>
    <mergeCell ref="A28:A30"/>
    <mergeCell ref="B28:B30"/>
    <mergeCell ref="A52:A54"/>
    <mergeCell ref="B52:B54"/>
    <mergeCell ref="A25:A27"/>
    <mergeCell ref="B25:B27"/>
    <mergeCell ref="A115:A117"/>
    <mergeCell ref="B115:B117"/>
    <mergeCell ref="A121:A123"/>
    <mergeCell ref="B121:B123"/>
    <mergeCell ref="A127:A129"/>
    <mergeCell ref="B127:B129"/>
    <mergeCell ref="A133:A135"/>
    <mergeCell ref="B133:B135"/>
    <mergeCell ref="A67:A69"/>
    <mergeCell ref="B67:B69"/>
    <mergeCell ref="A73:A75"/>
    <mergeCell ref="B73:B75"/>
    <mergeCell ref="A85:A87"/>
    <mergeCell ref="B85:B87"/>
    <mergeCell ref="A91:A93"/>
    <mergeCell ref="B91:B93"/>
    <mergeCell ref="A97:A99"/>
    <mergeCell ref="B97:B99"/>
    <mergeCell ref="A79:A81"/>
    <mergeCell ref="B79:B81"/>
    <mergeCell ref="A76:A78"/>
    <mergeCell ref="B76:B78"/>
  </mergeCells>
  <phoneticPr fontId="21" type="noConversion"/>
  <pageMargins left="0.75" right="0.75" top="1" bottom="1" header="0.5" footer="0.5"/>
  <pageSetup paperSize="9" scale="49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C1"/>
  <sheetViews>
    <sheetView zoomScale="55" zoomScaleNormal="55" workbookViewId="0">
      <selection sqref="A1:XFD1048576"/>
    </sheetView>
  </sheetViews>
  <sheetFormatPr defaultRowHeight="18"/>
  <cols>
    <col min="1" max="14" width="9.140625" style="1"/>
    <col min="15" max="29" width="9.140625" style="8"/>
    <col min="30" max="16384" width="9.140625" style="9"/>
  </cols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Таблица </vt:lpstr>
      <vt:lpstr>Лист1</vt:lpstr>
      <vt:lpstr>'Таблица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Ольштейн СИ</dc:creator>
  <cp:lastModifiedBy>User742</cp:lastModifiedBy>
  <cp:lastPrinted>2012-07-30T09:48:26Z</cp:lastPrinted>
  <dcterms:created xsi:type="dcterms:W3CDTF">2011-07-07T05:31:21Z</dcterms:created>
  <dcterms:modified xsi:type="dcterms:W3CDTF">2014-02-11T11:48:57Z</dcterms:modified>
</cp:coreProperties>
</file>